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aitlin.Champaco\Downloads\"/>
    </mc:Choice>
  </mc:AlternateContent>
  <xr:revisionPtr revIDLastSave="0" documentId="8_{DAB00041-22C7-405F-A5C2-01121191B535}" xr6:coauthVersionLast="47" xr6:coauthVersionMax="47" xr10:uidLastSave="{00000000-0000-0000-0000-000000000000}"/>
  <bookViews>
    <workbookView xWindow="0" yWindow="0" windowWidth="14460" windowHeight="10245" tabRatio="934" firstSheet="14" activeTab="15" xr2:uid="{00000000-000D-0000-FFFF-FFFF00000000}"/>
  </bookViews>
  <sheets>
    <sheet name="(Proposed) - SUPPLY" sheetId="54" state="hidden" r:id="rId1"/>
    <sheet name="(Proposed) - F&amp;M" sheetId="56" state="hidden" r:id="rId2"/>
    <sheet name="(Proposed) - SPG" sheetId="57" state="hidden" r:id="rId3"/>
    <sheet name="(Proposed) -EMS 201-" sheetId="247" state="hidden" r:id="rId4"/>
    <sheet name="DO" sheetId="95" r:id="rId5"/>
    <sheet name="HPLO GF" sheetId="96" r:id="rId6"/>
    <sheet name="FMS" sheetId="97" r:id="rId7"/>
    <sheet name="(Current) - SUPPLY" sheetId="98" state="hidden" r:id="rId8"/>
    <sheet name="MSS" sheetId="99" r:id="rId9"/>
    <sheet name="(Current) - F&amp;M" sheetId="100" state="hidden" r:id="rId10"/>
    <sheet name="(Current) - EMS 2017" sheetId="248" state="hidden" r:id="rId11"/>
    <sheet name="HPLO GBNE" sheetId="260" r:id="rId12"/>
    <sheet name="HPLO GBME" sheetId="243" r:id="rId13"/>
    <sheet name="HPLO EMSC " sheetId="246" r:id="rId14"/>
    <sheet name="PHIG-CORE" sheetId="258" r:id="rId15"/>
    <sheet name="PHIG-MIIS" sheetId="261" r:id="rId16"/>
  </sheets>
  <externalReferences>
    <externalReference r:id="rId17"/>
  </externalReferences>
  <definedNames>
    <definedName name="_xlnm.Print_Area" localSheetId="12">'HPLO GBME'!$A$1:$T$47</definedName>
    <definedName name="_xlnm.Print_Area" localSheetId="10">'(Current) - EMS 2017'!$A$1:$T$87</definedName>
    <definedName name="_xlnm.Print_Area" localSheetId="9">'(Current) - F&amp;M'!$A$1:$T$87</definedName>
    <definedName name="_xlnm.Print_Area" localSheetId="7">'(Current) - SUPPLY'!$A$1:$T$87</definedName>
    <definedName name="_xlnm.Print_Area" localSheetId="1">'(Proposed) - F&amp;M'!$A$1:$T$89</definedName>
    <definedName name="_xlnm.Print_Area" localSheetId="2">'(Proposed) - SPG'!$A$1:$T$89</definedName>
    <definedName name="_xlnm.Print_Area" localSheetId="0">'(Proposed) - SUPPLY'!$A$1:$T$88</definedName>
    <definedName name="_xlnm.Print_Area" localSheetId="3">'(Proposed) -EMS 201-'!$A$1:$T$88</definedName>
    <definedName name="_xlnm.Print_Area" localSheetId="4">DO!$A$1:$T$46</definedName>
    <definedName name="_xlnm.Print_Area" localSheetId="13">'HPLO EMSC '!$A$1:$T$47</definedName>
    <definedName name="_xlnm.Print_Area" localSheetId="6">FMS!$A$1:$T$46</definedName>
    <definedName name="_xlnm.Print_Area" localSheetId="11">'HPLO GBNE'!$A$1:$T$47</definedName>
    <definedName name="_xlnm.Print_Area" localSheetId="5">'HPLO GF'!$A$1:$T$46</definedName>
    <definedName name="_xlnm.Print_Area" localSheetId="8">MSS!$A$1:$T$46</definedName>
    <definedName name="_xlnm.Print_Area" localSheetId="14">'PHIG-CORE'!$A$1:$U$46</definedName>
    <definedName name="_xlnm.Print_Area" localSheetId="15">'PHIG-MIIS'!$A$1:$T$46</definedName>
    <definedName name="Print_Area_MI" localSheetId="12">#REF!</definedName>
    <definedName name="Print_Area_MI" localSheetId="10">#REF!</definedName>
    <definedName name="Print_Area_MI" localSheetId="3">#REF!</definedName>
    <definedName name="Print_Area_MI" localSheetId="13">#REF!</definedName>
    <definedName name="Print_Area_MI" localSheetId="11">#REF!</definedName>
    <definedName name="Print_Area_MI">#REF!</definedName>
    <definedName name="Print_Titles_MI" localSheetId="12">#REF!</definedName>
    <definedName name="Print_Titles_MI" localSheetId="10">#REF!</definedName>
    <definedName name="Print_Titles_MI" localSheetId="3">#REF!</definedName>
    <definedName name="Print_Titles_MI" localSheetId="13">#REF!</definedName>
    <definedName name="Print_Titles_MI" localSheetId="11">#REF!</definedName>
    <definedName name="Print_Titles_MI">#REF!</definedName>
    <definedName name="Run_Date" localSheetId="12">'[1]FY05 Requisitions'!#REF!</definedName>
    <definedName name="Run_Date" localSheetId="10">'[1]FY05 Requisitions'!#REF!</definedName>
    <definedName name="Run_Date" localSheetId="3">'[1]FY05 Requisitions'!#REF!</definedName>
    <definedName name="Run_Date" localSheetId="13">'[1]FY05 Requisitions'!#REF!</definedName>
    <definedName name="Run_Date" localSheetId="11">'[1]FY05 Requisitions'!#REF!</definedName>
    <definedName name="Run_Date">'[1]FY05 Requisitions'!#REF!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7" i="261" l="1"/>
  <c r="Q17" i="261"/>
  <c r="Q16" i="261"/>
  <c r="M16" i="261"/>
  <c r="R22" i="258"/>
  <c r="S21" i="258"/>
  <c r="S20" i="258"/>
  <c r="R20" i="258"/>
  <c r="S19" i="258"/>
  <c r="R19" i="258"/>
  <c r="S18" i="258"/>
  <c r="R18" i="258"/>
  <c r="R17" i="258"/>
  <c r="S16" i="258"/>
  <c r="R16" i="258"/>
  <c r="R17" i="243"/>
  <c r="Q17" i="243"/>
  <c r="R17" i="260"/>
  <c r="Q17" i="260"/>
  <c r="R19" i="99"/>
  <c r="Q19" i="99"/>
  <c r="R18" i="99"/>
  <c r="Q18" i="99"/>
  <c r="R16" i="99"/>
  <c r="Q16" i="99"/>
  <c r="Q16" i="97"/>
  <c r="R16" i="96"/>
  <c r="Q16" i="96"/>
  <c r="R23" i="95"/>
  <c r="Q23" i="95"/>
  <c r="R22" i="95"/>
  <c r="Q22" i="95"/>
  <c r="R21" i="95"/>
  <c r="Q21" i="95"/>
  <c r="R19" i="95"/>
  <c r="Q19" i="95"/>
  <c r="R18" i="95"/>
  <c r="Q18" i="95"/>
  <c r="R17" i="95"/>
  <c r="Q17" i="95"/>
  <c r="R16" i="95"/>
  <c r="Q16" i="95"/>
  <c r="J18" i="246"/>
  <c r="J17" i="260"/>
  <c r="F17" i="260"/>
  <c r="F18" i="246"/>
  <c r="C56" i="258"/>
  <c r="D56" i="258"/>
  <c r="E56" i="258"/>
  <c r="C57" i="258"/>
  <c r="D57" i="258"/>
  <c r="E57" i="258"/>
  <c r="C58" i="258"/>
  <c r="D58" i="258"/>
  <c r="E58" i="258"/>
  <c r="C59" i="258"/>
  <c r="D59" i="258"/>
  <c r="E59" i="258"/>
  <c r="C60" i="258"/>
  <c r="D60" i="258"/>
  <c r="E60" i="258"/>
  <c r="C61" i="258"/>
  <c r="D61" i="258"/>
  <c r="E61" i="258"/>
  <c r="C62" i="258"/>
  <c r="D62" i="258"/>
  <c r="E62" i="258"/>
  <c r="C63" i="258"/>
  <c r="D63" i="258"/>
  <c r="E63" i="258"/>
  <c r="C64" i="258"/>
  <c r="D64" i="258"/>
  <c r="E64" i="258"/>
  <c r="C65" i="258"/>
  <c r="D65" i="258"/>
  <c r="E65" i="258"/>
  <c r="C66" i="258"/>
  <c r="D66" i="258"/>
  <c r="E66" i="258"/>
  <c r="C67" i="258"/>
  <c r="D67" i="258"/>
  <c r="E67" i="258"/>
  <c r="C68" i="258"/>
  <c r="D68" i="258"/>
  <c r="E68" i="258"/>
  <c r="C71" i="258"/>
  <c r="D71" i="258"/>
  <c r="E71" i="258"/>
  <c r="C72" i="258"/>
  <c r="D72" i="258"/>
  <c r="E72" i="258"/>
  <c r="C73" i="258"/>
  <c r="D73" i="258"/>
  <c r="E73" i="258"/>
  <c r="Q19" i="258"/>
  <c r="N19" i="258"/>
  <c r="I19" i="258"/>
  <c r="L19" i="258" s="1"/>
  <c r="B57" i="243"/>
  <c r="C57" i="243"/>
  <c r="D57" i="243"/>
  <c r="L57" i="243"/>
  <c r="L58" i="243"/>
  <c r="L59" i="243"/>
  <c r="A18" i="243"/>
  <c r="A19" i="243" s="1"/>
  <c r="A20" i="243" s="1"/>
  <c r="P19" i="258" l="1"/>
  <c r="M19" i="258"/>
  <c r="T19" i="258" s="1"/>
  <c r="U19" i="258" s="1"/>
  <c r="S28" i="258"/>
  <c r="R28" i="258"/>
  <c r="Q28" i="258"/>
  <c r="N28" i="258"/>
  <c r="I28" i="258"/>
  <c r="G28" i="258"/>
  <c r="L28" i="258" s="1"/>
  <c r="L78" i="97"/>
  <c r="A17" i="97"/>
  <c r="A18" i="97" s="1"/>
  <c r="P17" i="97"/>
  <c r="M17" i="97"/>
  <c r="F17" i="97"/>
  <c r="K17" i="97" l="1"/>
  <c r="F41" i="97"/>
  <c r="M28" i="258"/>
  <c r="P28" i="258"/>
  <c r="L17" i="97"/>
  <c r="O17" i="97"/>
  <c r="R20" i="261"/>
  <c r="Q20" i="261"/>
  <c r="R19" i="261"/>
  <c r="Q19" i="261"/>
  <c r="R18" i="261"/>
  <c r="Q18" i="261"/>
  <c r="S29" i="258"/>
  <c r="R29" i="258"/>
  <c r="S27" i="258"/>
  <c r="R27" i="258"/>
  <c r="S26" i="258"/>
  <c r="R26" i="258"/>
  <c r="S25" i="258"/>
  <c r="R25" i="258"/>
  <c r="S24" i="258"/>
  <c r="R24" i="258"/>
  <c r="S23" i="258"/>
  <c r="R23" i="258"/>
  <c r="R21" i="96"/>
  <c r="Q21" i="96"/>
  <c r="T28" i="258" l="1"/>
  <c r="U28" i="258" s="1"/>
  <c r="S17" i="97"/>
  <c r="T17" i="97" s="1"/>
  <c r="F16" i="96"/>
  <c r="M16" i="96"/>
  <c r="R16" i="261"/>
  <c r="S22" i="258"/>
  <c r="R21" i="258"/>
  <c r="S17" i="258"/>
  <c r="R18" i="246"/>
  <c r="Q18" i="246"/>
  <c r="R17" i="99"/>
  <c r="Q17" i="99"/>
  <c r="R16" i="97"/>
  <c r="R20" i="95"/>
  <c r="Q20" i="95"/>
  <c r="N42" i="243" l="1"/>
  <c r="G42" i="243"/>
  <c r="H42" i="243"/>
  <c r="L60" i="243"/>
  <c r="L61" i="243"/>
  <c r="L62" i="243"/>
  <c r="L63" i="243"/>
  <c r="L64" i="243"/>
  <c r="L65" i="243"/>
  <c r="L66" i="243"/>
  <c r="L67" i="243"/>
  <c r="L68" i="243"/>
  <c r="L69" i="243"/>
  <c r="L70" i="243"/>
  <c r="L71" i="243"/>
  <c r="L72" i="243"/>
  <c r="L73" i="243"/>
  <c r="L74" i="243"/>
  <c r="L75" i="243"/>
  <c r="L76" i="243"/>
  <c r="L77" i="243"/>
  <c r="L78" i="243"/>
  <c r="L79" i="243"/>
  <c r="L80" i="243"/>
  <c r="P18" i="246"/>
  <c r="M18" i="246"/>
  <c r="K18" i="246"/>
  <c r="P18" i="260"/>
  <c r="M18" i="260"/>
  <c r="R42" i="243"/>
  <c r="Q42" i="243"/>
  <c r="P17" i="243"/>
  <c r="P42" i="243" s="1"/>
  <c r="M17" i="243"/>
  <c r="M42" i="243" s="1"/>
  <c r="J17" i="243"/>
  <c r="J42" i="243" s="1"/>
  <c r="F17" i="243"/>
  <c r="B57" i="96"/>
  <c r="C57" i="96"/>
  <c r="D57" i="96"/>
  <c r="L57" i="96"/>
  <c r="B58" i="96"/>
  <c r="C58" i="96"/>
  <c r="D58" i="96"/>
  <c r="L58" i="96"/>
  <c r="B59" i="96"/>
  <c r="C59" i="96"/>
  <c r="D59" i="96"/>
  <c r="L59" i="96"/>
  <c r="B60" i="96"/>
  <c r="C60" i="96"/>
  <c r="D60" i="96"/>
  <c r="L60" i="96"/>
  <c r="B61" i="96"/>
  <c r="C61" i="96"/>
  <c r="D61" i="96"/>
  <c r="L61" i="96"/>
  <c r="B62" i="96"/>
  <c r="C62" i="96"/>
  <c r="D62" i="96"/>
  <c r="L62" i="96"/>
  <c r="B63" i="96"/>
  <c r="C63" i="96"/>
  <c r="D63" i="96"/>
  <c r="L63" i="96"/>
  <c r="L64" i="96"/>
  <c r="L65" i="96"/>
  <c r="L66" i="96"/>
  <c r="L67" i="96"/>
  <c r="L68" i="96"/>
  <c r="L69" i="96"/>
  <c r="K24" i="96"/>
  <c r="L24" i="96" s="1"/>
  <c r="B56" i="96"/>
  <c r="C56" i="96"/>
  <c r="D56" i="96"/>
  <c r="L56" i="96"/>
  <c r="H23" i="96"/>
  <c r="K23" i="96" s="1"/>
  <c r="L23" i="96" s="1"/>
  <c r="L70" i="96"/>
  <c r="L71" i="96"/>
  <c r="L72" i="96"/>
  <c r="K17" i="96"/>
  <c r="A17" i="96"/>
  <c r="A18" i="96" s="1"/>
  <c r="A19" i="96" s="1"/>
  <c r="A20" i="96" s="1"/>
  <c r="A21" i="96" s="1"/>
  <c r="A22" i="96" s="1"/>
  <c r="A58" i="246"/>
  <c r="A59" i="246" s="1"/>
  <c r="A60" i="246" s="1"/>
  <c r="A61" i="246" s="1"/>
  <c r="A62" i="246" s="1"/>
  <c r="A63" i="246" s="1"/>
  <c r="A64" i="246" s="1"/>
  <c r="A65" i="246" s="1"/>
  <c r="A66" i="246" s="1"/>
  <c r="A67" i="246" s="1"/>
  <c r="A68" i="246" s="1"/>
  <c r="A69" i="246" s="1"/>
  <c r="A70" i="246" s="1"/>
  <c r="A71" i="246" s="1"/>
  <c r="A72" i="246" s="1"/>
  <c r="A73" i="246" s="1"/>
  <c r="A74" i="246" s="1"/>
  <c r="A75" i="246" s="1"/>
  <c r="A76" i="246" s="1"/>
  <c r="A77" i="246" s="1"/>
  <c r="A78" i="246" s="1"/>
  <c r="A79" i="246" s="1"/>
  <c r="A80" i="246" s="1"/>
  <c r="A81" i="246" s="1"/>
  <c r="L59" i="246"/>
  <c r="L60" i="246"/>
  <c r="L61" i="246"/>
  <c r="L62" i="246"/>
  <c r="L63" i="246"/>
  <c r="L64" i="246"/>
  <c r="L65" i="246"/>
  <c r="L66" i="246"/>
  <c r="L67" i="246"/>
  <c r="L68" i="246"/>
  <c r="L69" i="246"/>
  <c r="L70" i="246"/>
  <c r="L71" i="246"/>
  <c r="L72" i="246"/>
  <c r="L73" i="246"/>
  <c r="L74" i="246"/>
  <c r="L75" i="246"/>
  <c r="L76" i="246"/>
  <c r="L77" i="246"/>
  <c r="L78" i="246"/>
  <c r="L79" i="246"/>
  <c r="L80" i="246"/>
  <c r="L81" i="246"/>
  <c r="L68" i="99"/>
  <c r="L69" i="99"/>
  <c r="L70" i="99"/>
  <c r="L71" i="99"/>
  <c r="L72" i="99"/>
  <c r="L73" i="99"/>
  <c r="L74" i="99"/>
  <c r="L75" i="99"/>
  <c r="L76" i="99"/>
  <c r="L77" i="99"/>
  <c r="L78" i="99"/>
  <c r="L79" i="99"/>
  <c r="L58" i="260"/>
  <c r="L59" i="260"/>
  <c r="L60" i="260"/>
  <c r="L61" i="260"/>
  <c r="L62" i="260"/>
  <c r="L63" i="260"/>
  <c r="L64" i="260"/>
  <c r="L65" i="260"/>
  <c r="L66" i="260"/>
  <c r="L67" i="260"/>
  <c r="L68" i="260"/>
  <c r="L69" i="260"/>
  <c r="L70" i="260"/>
  <c r="L71" i="260"/>
  <c r="L72" i="260"/>
  <c r="L73" i="260"/>
  <c r="L74" i="260"/>
  <c r="L75" i="260"/>
  <c r="L76" i="260"/>
  <c r="L77" i="260"/>
  <c r="L78" i="260"/>
  <c r="L79" i="260"/>
  <c r="L80" i="260"/>
  <c r="P17" i="260"/>
  <c r="P42" i="260" s="1"/>
  <c r="M17" i="260"/>
  <c r="L73" i="96"/>
  <c r="L74" i="96"/>
  <c r="L75" i="96"/>
  <c r="L76" i="96"/>
  <c r="L77" i="96"/>
  <c r="L78" i="96"/>
  <c r="L79" i="96"/>
  <c r="N41" i="96"/>
  <c r="G41" i="96"/>
  <c r="J16" i="96"/>
  <c r="J41" i="96" s="1"/>
  <c r="F41" i="99"/>
  <c r="J41" i="99"/>
  <c r="K80" i="99"/>
  <c r="J80" i="99"/>
  <c r="I80" i="99"/>
  <c r="H80" i="99"/>
  <c r="G80" i="99"/>
  <c r="F80" i="99"/>
  <c r="E80" i="99"/>
  <c r="L67" i="99"/>
  <c r="D67" i="99"/>
  <c r="C67" i="99"/>
  <c r="B67" i="99"/>
  <c r="L66" i="99"/>
  <c r="D66" i="99"/>
  <c r="C66" i="99"/>
  <c r="B66" i="99"/>
  <c r="L65" i="99"/>
  <c r="D65" i="99"/>
  <c r="C65" i="99"/>
  <c r="B65" i="99"/>
  <c r="L64" i="99"/>
  <c r="D64" i="99"/>
  <c r="C64" i="99"/>
  <c r="B64" i="99"/>
  <c r="L63" i="99"/>
  <c r="D63" i="99"/>
  <c r="C63" i="99"/>
  <c r="B63" i="99"/>
  <c r="L62" i="99"/>
  <c r="D62" i="99"/>
  <c r="C62" i="99"/>
  <c r="B62" i="99"/>
  <c r="L61" i="99"/>
  <c r="D61" i="99"/>
  <c r="C61" i="99"/>
  <c r="B61" i="99"/>
  <c r="L60" i="99"/>
  <c r="D60" i="99"/>
  <c r="C60" i="99"/>
  <c r="B60" i="99"/>
  <c r="L59" i="99"/>
  <c r="D59" i="99"/>
  <c r="C59" i="99"/>
  <c r="B59" i="99"/>
  <c r="L58" i="99"/>
  <c r="D58" i="99"/>
  <c r="C58" i="99"/>
  <c r="B58" i="99"/>
  <c r="L57" i="99"/>
  <c r="D57" i="99"/>
  <c r="C57" i="99"/>
  <c r="B57" i="99"/>
  <c r="L56" i="99"/>
  <c r="D56" i="99"/>
  <c r="C56" i="99"/>
  <c r="B56" i="99"/>
  <c r="A56" i="99"/>
  <c r="A57" i="99" s="1"/>
  <c r="A58" i="99" s="1"/>
  <c r="A59" i="99" s="1"/>
  <c r="A60" i="99" s="1"/>
  <c r="A61" i="99" s="1"/>
  <c r="A62" i="99" s="1"/>
  <c r="A63" i="99" s="1"/>
  <c r="A64" i="99" s="1"/>
  <c r="A65" i="99" s="1"/>
  <c r="A66" i="99" s="1"/>
  <c r="A67" i="99" s="1"/>
  <c r="A68" i="99" s="1"/>
  <c r="A69" i="99" s="1"/>
  <c r="A70" i="99" s="1"/>
  <c r="A71" i="99" s="1"/>
  <c r="A72" i="99" s="1"/>
  <c r="A73" i="99" s="1"/>
  <c r="A74" i="99" s="1"/>
  <c r="A75" i="99" s="1"/>
  <c r="A76" i="99" s="1"/>
  <c r="A77" i="99" s="1"/>
  <c r="A78" i="99" s="1"/>
  <c r="A79" i="99" s="1"/>
  <c r="L55" i="99"/>
  <c r="L80" i="99" s="1"/>
  <c r="D55" i="99"/>
  <c r="C55" i="99"/>
  <c r="B55" i="99"/>
  <c r="N41" i="99"/>
  <c r="H41" i="99"/>
  <c r="G41" i="99"/>
  <c r="K28" i="99"/>
  <c r="K27" i="99"/>
  <c r="K26" i="99"/>
  <c r="K25" i="99"/>
  <c r="K24" i="99"/>
  <c r="K23" i="99"/>
  <c r="K22" i="99"/>
  <c r="K21" i="99"/>
  <c r="L20" i="99"/>
  <c r="K20" i="99"/>
  <c r="P19" i="99"/>
  <c r="M19" i="99"/>
  <c r="K19" i="99"/>
  <c r="L19" i="99" s="1"/>
  <c r="P18" i="99"/>
  <c r="M18" i="99"/>
  <c r="K18" i="99"/>
  <c r="L18" i="99" s="1"/>
  <c r="R41" i="99"/>
  <c r="Q41" i="99"/>
  <c r="P17" i="99"/>
  <c r="M17" i="99"/>
  <c r="K17" i="99"/>
  <c r="A17" i="99"/>
  <c r="A18" i="99" s="1"/>
  <c r="A19" i="99" s="1"/>
  <c r="A20" i="99" s="1"/>
  <c r="A21" i="99" s="1"/>
  <c r="A22" i="99" s="1"/>
  <c r="A23" i="99" s="1"/>
  <c r="A24" i="99" s="1"/>
  <c r="A25" i="99" s="1"/>
  <c r="A26" i="99" s="1"/>
  <c r="A27" i="99" s="1"/>
  <c r="A28" i="99" s="1"/>
  <c r="A29" i="99" s="1"/>
  <c r="A30" i="99" s="1"/>
  <c r="A31" i="99" s="1"/>
  <c r="A32" i="99" s="1"/>
  <c r="A33" i="99" s="1"/>
  <c r="A34" i="99" s="1"/>
  <c r="A35" i="99" s="1"/>
  <c r="A36" i="99" s="1"/>
  <c r="A37" i="99" s="1"/>
  <c r="A38" i="99" s="1"/>
  <c r="A39" i="99" s="1"/>
  <c r="A40" i="99" s="1"/>
  <c r="P16" i="99"/>
  <c r="M16" i="99"/>
  <c r="K16" i="99"/>
  <c r="B55" i="97"/>
  <c r="C55" i="97"/>
  <c r="D55" i="97"/>
  <c r="L55" i="97"/>
  <c r="B56" i="97"/>
  <c r="C56" i="97"/>
  <c r="D56" i="97"/>
  <c r="L56" i="97"/>
  <c r="B57" i="97"/>
  <c r="C57" i="97"/>
  <c r="D57" i="97"/>
  <c r="L57" i="97"/>
  <c r="B58" i="97"/>
  <c r="C58" i="97"/>
  <c r="D58" i="97"/>
  <c r="L58" i="97"/>
  <c r="B59" i="97"/>
  <c r="C59" i="97"/>
  <c r="D59" i="97"/>
  <c r="L59" i="97"/>
  <c r="L60" i="97"/>
  <c r="L61" i="97"/>
  <c r="L62" i="97"/>
  <c r="L63" i="97"/>
  <c r="L64" i="97"/>
  <c r="L65" i="97"/>
  <c r="L66" i="97"/>
  <c r="L67" i="97"/>
  <c r="L68" i="97"/>
  <c r="L69" i="97"/>
  <c r="L70" i="97"/>
  <c r="L71" i="97"/>
  <c r="L72" i="97"/>
  <c r="L73" i="97"/>
  <c r="L74" i="97"/>
  <c r="L75" i="97"/>
  <c r="L76" i="97"/>
  <c r="L77" i="97"/>
  <c r="L79" i="97"/>
  <c r="K80" i="97"/>
  <c r="J80" i="97"/>
  <c r="I80" i="97"/>
  <c r="H80" i="97"/>
  <c r="G80" i="97"/>
  <c r="F80" i="97"/>
  <c r="E80" i="97"/>
  <c r="A56" i="97"/>
  <c r="A57" i="97" s="1"/>
  <c r="A58" i="97" s="1"/>
  <c r="A59" i="97" s="1"/>
  <c r="A60" i="97" s="1"/>
  <c r="A61" i="97" s="1"/>
  <c r="A62" i="97" s="1"/>
  <c r="A63" i="97" s="1"/>
  <c r="A64" i="97" s="1"/>
  <c r="A65" i="97" s="1"/>
  <c r="A66" i="97" s="1"/>
  <c r="A67" i="97" s="1"/>
  <c r="A68" i="97" s="1"/>
  <c r="A69" i="97" s="1"/>
  <c r="A70" i="97" s="1"/>
  <c r="A71" i="97" s="1"/>
  <c r="A72" i="97" s="1"/>
  <c r="A73" i="97" s="1"/>
  <c r="A74" i="97" s="1"/>
  <c r="A75" i="97" s="1"/>
  <c r="A76" i="97" s="1"/>
  <c r="N41" i="97"/>
  <c r="J41" i="97"/>
  <c r="G41" i="97"/>
  <c r="H21" i="97"/>
  <c r="K20" i="97"/>
  <c r="K19" i="97"/>
  <c r="K18" i="97"/>
  <c r="P16" i="97"/>
  <c r="M16" i="97"/>
  <c r="K16" i="97"/>
  <c r="L16" i="97" s="1"/>
  <c r="A19" i="97"/>
  <c r="A20" i="97" s="1"/>
  <c r="A21" i="97" s="1"/>
  <c r="A22" i="97" s="1"/>
  <c r="A23" i="97" s="1"/>
  <c r="A24" i="97" s="1"/>
  <c r="A25" i="97" s="1"/>
  <c r="A26" i="97" s="1"/>
  <c r="A27" i="97" s="1"/>
  <c r="A28" i="97" s="1"/>
  <c r="A29" i="97" s="1"/>
  <c r="A30" i="97" s="1"/>
  <c r="A31" i="97" s="1"/>
  <c r="A32" i="97" s="1"/>
  <c r="A33" i="97" s="1"/>
  <c r="A34" i="97" s="1"/>
  <c r="A35" i="97" s="1"/>
  <c r="A36" i="97" s="1"/>
  <c r="A37" i="97" s="1"/>
  <c r="A38" i="97" s="1"/>
  <c r="A39" i="97" s="1"/>
  <c r="A40" i="97" s="1"/>
  <c r="R41" i="97"/>
  <c r="Q41" i="97"/>
  <c r="B56" i="95"/>
  <c r="C56" i="95"/>
  <c r="D56" i="95"/>
  <c r="L56" i="95"/>
  <c r="B57" i="95"/>
  <c r="C57" i="95"/>
  <c r="D57" i="95"/>
  <c r="L57" i="95"/>
  <c r="B58" i="95"/>
  <c r="C58" i="95"/>
  <c r="D58" i="95"/>
  <c r="L58" i="95"/>
  <c r="B59" i="95"/>
  <c r="C59" i="95"/>
  <c r="D59" i="95"/>
  <c r="L59" i="95"/>
  <c r="B60" i="95"/>
  <c r="C60" i="95"/>
  <c r="D60" i="95"/>
  <c r="L60" i="95"/>
  <c r="B61" i="95"/>
  <c r="C61" i="95"/>
  <c r="D61" i="95"/>
  <c r="L61" i="95"/>
  <c r="B62" i="95"/>
  <c r="C62" i="95"/>
  <c r="D62" i="95"/>
  <c r="L62" i="95"/>
  <c r="B63" i="95"/>
  <c r="C63" i="95"/>
  <c r="D63" i="95"/>
  <c r="L63" i="95"/>
  <c r="B64" i="95"/>
  <c r="C64" i="95"/>
  <c r="D64" i="95"/>
  <c r="L64" i="95"/>
  <c r="B65" i="95"/>
  <c r="C65" i="95"/>
  <c r="D65" i="95"/>
  <c r="L65" i="95"/>
  <c r="B66" i="95"/>
  <c r="C66" i="95"/>
  <c r="D66" i="95"/>
  <c r="L66" i="95"/>
  <c r="B67" i="95"/>
  <c r="C67" i="95"/>
  <c r="D67" i="95"/>
  <c r="L67" i="95"/>
  <c r="B68" i="95"/>
  <c r="C68" i="95"/>
  <c r="D68" i="95"/>
  <c r="L68" i="95"/>
  <c r="L69" i="95"/>
  <c r="L70" i="95"/>
  <c r="L71" i="95"/>
  <c r="L72" i="95"/>
  <c r="L73" i="95"/>
  <c r="L74" i="95"/>
  <c r="L75" i="95"/>
  <c r="L76" i="95"/>
  <c r="L77" i="95"/>
  <c r="L78" i="95"/>
  <c r="L79" i="95"/>
  <c r="J41" i="95"/>
  <c r="G41" i="95"/>
  <c r="H41" i="95"/>
  <c r="F41" i="95"/>
  <c r="Q41" i="95"/>
  <c r="R41" i="95"/>
  <c r="K80" i="95"/>
  <c r="J80" i="95"/>
  <c r="I80" i="95"/>
  <c r="H80" i="95"/>
  <c r="G80" i="95"/>
  <c r="F80" i="95"/>
  <c r="E80" i="95"/>
  <c r="A56" i="95"/>
  <c r="A57" i="95" s="1"/>
  <c r="A58" i="95" s="1"/>
  <c r="A59" i="95" s="1"/>
  <c r="A60" i="95" s="1"/>
  <c r="A61" i="95" s="1"/>
  <c r="A62" i="95" s="1"/>
  <c r="A63" i="95" s="1"/>
  <c r="A64" i="95" s="1"/>
  <c r="A65" i="95" s="1"/>
  <c r="A66" i="95" s="1"/>
  <c r="A67" i="95" s="1"/>
  <c r="A68" i="95" s="1"/>
  <c r="A69" i="95" s="1"/>
  <c r="A70" i="95" s="1"/>
  <c r="A71" i="95" s="1"/>
  <c r="A72" i="95" s="1"/>
  <c r="A73" i="95" s="1"/>
  <c r="A74" i="95" s="1"/>
  <c r="A75" i="95" s="1"/>
  <c r="A76" i="95" s="1"/>
  <c r="A77" i="95" s="1"/>
  <c r="A78" i="95" s="1"/>
  <c r="A79" i="95" s="1"/>
  <c r="L55" i="95"/>
  <c r="D55" i="95"/>
  <c r="C55" i="95"/>
  <c r="B55" i="95"/>
  <c r="K29" i="95"/>
  <c r="L29" i="95" s="1"/>
  <c r="K28" i="95"/>
  <c r="L28" i="95" s="1"/>
  <c r="K27" i="95"/>
  <c r="L27" i="95" s="1"/>
  <c r="K26" i="95"/>
  <c r="L26" i="95" s="1"/>
  <c r="K25" i="95"/>
  <c r="L25" i="95" s="1"/>
  <c r="M24" i="95"/>
  <c r="K24" i="95"/>
  <c r="P23" i="95"/>
  <c r="M23" i="95"/>
  <c r="K23" i="95"/>
  <c r="L23" i="95" s="1"/>
  <c r="P22" i="95"/>
  <c r="M22" i="95"/>
  <c r="K22" i="95"/>
  <c r="L22" i="95" s="1"/>
  <c r="P21" i="95"/>
  <c r="M21" i="95"/>
  <c r="K21" i="95"/>
  <c r="P20" i="95"/>
  <c r="M20" i="95"/>
  <c r="K20" i="95"/>
  <c r="L20" i="95" s="1"/>
  <c r="P19" i="95"/>
  <c r="M19" i="95"/>
  <c r="K19" i="95"/>
  <c r="L19" i="95" s="1"/>
  <c r="P18" i="95"/>
  <c r="M18" i="95"/>
  <c r="K18" i="95"/>
  <c r="L18" i="95" s="1"/>
  <c r="P17" i="95"/>
  <c r="M17" i="95"/>
  <c r="K17" i="95"/>
  <c r="L17" i="95" s="1"/>
  <c r="A17" i="95"/>
  <c r="A18" i="95" s="1"/>
  <c r="A19" i="95" s="1"/>
  <c r="A20" i="95" s="1"/>
  <c r="A21" i="95" s="1"/>
  <c r="A22" i="95" s="1"/>
  <c r="A23" i="95" s="1"/>
  <c r="A24" i="95" s="1"/>
  <c r="A25" i="95" s="1"/>
  <c r="A26" i="95" s="1"/>
  <c r="A27" i="95" s="1"/>
  <c r="A28" i="95" s="1"/>
  <c r="A29" i="95" s="1"/>
  <c r="A30" i="95" s="1"/>
  <c r="A31" i="95" s="1"/>
  <c r="A32" i="95" s="1"/>
  <c r="A33" i="95" s="1"/>
  <c r="A34" i="95" s="1"/>
  <c r="A35" i="95" s="1"/>
  <c r="A36" i="95" s="1"/>
  <c r="A37" i="95" s="1"/>
  <c r="A38" i="95" s="1"/>
  <c r="A39" i="95" s="1"/>
  <c r="A40" i="95" s="1"/>
  <c r="P16" i="95"/>
  <c r="M16" i="95"/>
  <c r="K16" i="95"/>
  <c r="L16" i="95" s="1"/>
  <c r="L60" i="261"/>
  <c r="H19" i="261" s="1"/>
  <c r="K19" i="261" s="1"/>
  <c r="L61" i="261"/>
  <c r="H20" i="261" s="1"/>
  <c r="K20" i="261" s="1"/>
  <c r="L62" i="261"/>
  <c r="L63" i="261"/>
  <c r="L64" i="261"/>
  <c r="L65" i="261"/>
  <c r="L66" i="261"/>
  <c r="L67" i="261"/>
  <c r="L68" i="261"/>
  <c r="L69" i="261"/>
  <c r="L70" i="261"/>
  <c r="L71" i="261"/>
  <c r="L72" i="261"/>
  <c r="L73" i="261"/>
  <c r="L74" i="261"/>
  <c r="L75" i="261"/>
  <c r="L76" i="261"/>
  <c r="L77" i="261"/>
  <c r="L78" i="261"/>
  <c r="L79" i="261"/>
  <c r="K80" i="261"/>
  <c r="J80" i="261"/>
  <c r="I80" i="261"/>
  <c r="H80" i="261"/>
  <c r="G80" i="261"/>
  <c r="F80" i="261"/>
  <c r="E80" i="261"/>
  <c r="L59" i="261"/>
  <c r="H18" i="261" s="1"/>
  <c r="K18" i="261" s="1"/>
  <c r="D59" i="261"/>
  <c r="C59" i="261"/>
  <c r="B59" i="261"/>
  <c r="L58" i="261"/>
  <c r="H16" i="261" s="1"/>
  <c r="D58" i="261"/>
  <c r="C58" i="261"/>
  <c r="B58" i="261"/>
  <c r="L57" i="261"/>
  <c r="D57" i="261"/>
  <c r="C57" i="261"/>
  <c r="B57" i="261"/>
  <c r="L56" i="261"/>
  <c r="D56" i="261"/>
  <c r="C56" i="261"/>
  <c r="B56" i="261"/>
  <c r="A56" i="261"/>
  <c r="A57" i="261" s="1"/>
  <c r="A58" i="261" s="1"/>
  <c r="A59" i="261" s="1"/>
  <c r="A60" i="261" s="1"/>
  <c r="A61" i="261" s="1"/>
  <c r="A62" i="261" s="1"/>
  <c r="A63" i="261" s="1"/>
  <c r="A64" i="261" s="1"/>
  <c r="A65" i="261" s="1"/>
  <c r="A66" i="261" s="1"/>
  <c r="A67" i="261" s="1"/>
  <c r="A68" i="261" s="1"/>
  <c r="A69" i="261" s="1"/>
  <c r="A70" i="261" s="1"/>
  <c r="A71" i="261" s="1"/>
  <c r="A72" i="261" s="1"/>
  <c r="A73" i="261" s="1"/>
  <c r="A74" i="261" s="1"/>
  <c r="A75" i="261" s="1"/>
  <c r="A76" i="261" s="1"/>
  <c r="A77" i="261" s="1"/>
  <c r="A78" i="261" s="1"/>
  <c r="A79" i="261" s="1"/>
  <c r="L55" i="261"/>
  <c r="D55" i="261"/>
  <c r="C55" i="261"/>
  <c r="B55" i="261"/>
  <c r="N41" i="261"/>
  <c r="J41" i="261"/>
  <c r="G41" i="261"/>
  <c r="F41" i="261"/>
  <c r="P20" i="261"/>
  <c r="M20" i="261"/>
  <c r="P19" i="261"/>
  <c r="M19" i="261"/>
  <c r="R41" i="261"/>
  <c r="Q41" i="261"/>
  <c r="P18" i="261"/>
  <c r="M18" i="261"/>
  <c r="P17" i="261"/>
  <c r="M17" i="261"/>
  <c r="A17" i="261"/>
  <c r="A18" i="261" s="1"/>
  <c r="A19" i="261" s="1"/>
  <c r="A20" i="261" s="1"/>
  <c r="A21" i="261" s="1"/>
  <c r="A22" i="261" s="1"/>
  <c r="A23" i="261" s="1"/>
  <c r="A24" i="261" s="1"/>
  <c r="A25" i="261" s="1"/>
  <c r="A26" i="261" s="1"/>
  <c r="A27" i="261" s="1"/>
  <c r="A28" i="261" s="1"/>
  <c r="A29" i="261" s="1"/>
  <c r="A30" i="261" s="1"/>
  <c r="A31" i="261" s="1"/>
  <c r="A32" i="261" s="1"/>
  <c r="A33" i="261" s="1"/>
  <c r="A34" i="261" s="1"/>
  <c r="A35" i="261" s="1"/>
  <c r="A36" i="261" s="1"/>
  <c r="A37" i="261" s="1"/>
  <c r="A38" i="261" s="1"/>
  <c r="A39" i="261" s="1"/>
  <c r="A40" i="261" s="1"/>
  <c r="P16" i="261"/>
  <c r="G80" i="258"/>
  <c r="H80" i="258"/>
  <c r="I80" i="258"/>
  <c r="J80" i="258"/>
  <c r="K80" i="258"/>
  <c r="L80" i="258"/>
  <c r="M80" i="258"/>
  <c r="F80" i="258"/>
  <c r="B56" i="258"/>
  <c r="B57" i="258" s="1"/>
  <c r="B58" i="258" s="1"/>
  <c r="B59" i="258" s="1"/>
  <c r="B60" i="258" s="1"/>
  <c r="B61" i="258" s="1"/>
  <c r="B62" i="258" s="1"/>
  <c r="B63" i="258" s="1"/>
  <c r="B64" i="258" s="1"/>
  <c r="B65" i="258" s="1"/>
  <c r="B66" i="258" s="1"/>
  <c r="B67" i="258" s="1"/>
  <c r="C74" i="258"/>
  <c r="D74" i="258"/>
  <c r="E74" i="258"/>
  <c r="C75" i="258"/>
  <c r="D75" i="258"/>
  <c r="E75" i="258"/>
  <c r="C76" i="258"/>
  <c r="D76" i="258"/>
  <c r="E76" i="258"/>
  <c r="O41" i="258"/>
  <c r="K41" i="258"/>
  <c r="H41" i="258"/>
  <c r="Q29" i="258"/>
  <c r="N29" i="258"/>
  <c r="I29" i="258"/>
  <c r="G29" i="258"/>
  <c r="Q27" i="258"/>
  <c r="N27" i="258"/>
  <c r="G27" i="258"/>
  <c r="L27" i="258" s="1"/>
  <c r="Q26" i="258"/>
  <c r="N26" i="258"/>
  <c r="I26" i="258"/>
  <c r="G26" i="258"/>
  <c r="Q25" i="258"/>
  <c r="N25" i="258"/>
  <c r="I25" i="258"/>
  <c r="G25" i="258"/>
  <c r="Q24" i="258"/>
  <c r="N24" i="258"/>
  <c r="I24" i="258"/>
  <c r="G24" i="258"/>
  <c r="Q23" i="258"/>
  <c r="N23" i="258"/>
  <c r="I23" i="258"/>
  <c r="G23" i="258"/>
  <c r="Q22" i="258"/>
  <c r="N22" i="258"/>
  <c r="G22" i="258"/>
  <c r="L22" i="258" s="1"/>
  <c r="Q21" i="258"/>
  <c r="N21" i="258"/>
  <c r="I21" i="258"/>
  <c r="L21" i="258" s="1"/>
  <c r="Q20" i="258"/>
  <c r="N20" i="258"/>
  <c r="I20" i="258"/>
  <c r="G20" i="258"/>
  <c r="Q18" i="258"/>
  <c r="N18" i="258"/>
  <c r="I18" i="258"/>
  <c r="G18" i="258"/>
  <c r="Q17" i="258"/>
  <c r="N17" i="258"/>
  <c r="I17" i="258"/>
  <c r="G17" i="258"/>
  <c r="S41" i="258"/>
  <c r="R41" i="258"/>
  <c r="Q16" i="258"/>
  <c r="N16" i="258"/>
  <c r="I16" i="258"/>
  <c r="G16" i="258"/>
  <c r="K81" i="260"/>
  <c r="J81" i="260"/>
  <c r="I81" i="260"/>
  <c r="H81" i="260"/>
  <c r="G81" i="260"/>
  <c r="F81" i="260"/>
  <c r="E81" i="260"/>
  <c r="L57" i="260"/>
  <c r="H18" i="260" s="1"/>
  <c r="D57" i="260"/>
  <c r="C57" i="260"/>
  <c r="B57" i="260"/>
  <c r="A57" i="260"/>
  <c r="A58" i="260" s="1"/>
  <c r="A59" i="260" s="1"/>
  <c r="A60" i="260" s="1"/>
  <c r="A61" i="260" s="1"/>
  <c r="A62" i="260" s="1"/>
  <c r="A63" i="260" s="1"/>
  <c r="A64" i="260" s="1"/>
  <c r="A65" i="260" s="1"/>
  <c r="A66" i="260" s="1"/>
  <c r="A67" i="260" s="1"/>
  <c r="A68" i="260" s="1"/>
  <c r="A69" i="260" s="1"/>
  <c r="A70" i="260" s="1"/>
  <c r="A71" i="260" s="1"/>
  <c r="A72" i="260" s="1"/>
  <c r="A73" i="260" s="1"/>
  <c r="A74" i="260" s="1"/>
  <c r="A75" i="260" s="1"/>
  <c r="A76" i="260" s="1"/>
  <c r="A77" i="260" s="1"/>
  <c r="A78" i="260" s="1"/>
  <c r="A79" i="260" s="1"/>
  <c r="A80" i="260" s="1"/>
  <c r="L56" i="260"/>
  <c r="D56" i="260"/>
  <c r="C56" i="260"/>
  <c r="B56" i="260"/>
  <c r="N42" i="260"/>
  <c r="G42" i="260"/>
  <c r="A18" i="260"/>
  <c r="A19" i="260" s="1"/>
  <c r="A20" i="260" s="1"/>
  <c r="A21" i="260" s="1"/>
  <c r="A22" i="260" s="1"/>
  <c r="A23" i="260" s="1"/>
  <c r="A24" i="260" s="1"/>
  <c r="A25" i="260" s="1"/>
  <c r="A26" i="260" s="1"/>
  <c r="A27" i="260" s="1"/>
  <c r="A28" i="260" s="1"/>
  <c r="A29" i="260" s="1"/>
  <c r="A30" i="260" s="1"/>
  <c r="A31" i="260" s="1"/>
  <c r="A32" i="260" s="1"/>
  <c r="A33" i="260" s="1"/>
  <c r="A34" i="260" s="1"/>
  <c r="A35" i="260" s="1"/>
  <c r="A36" i="260" s="1"/>
  <c r="A37" i="260" s="1"/>
  <c r="A38" i="260" s="1"/>
  <c r="A39" i="260" s="1"/>
  <c r="A40" i="260" s="1"/>
  <c r="A41" i="260" s="1"/>
  <c r="R42" i="260"/>
  <c r="Q42" i="260"/>
  <c r="M42" i="260"/>
  <c r="J42" i="260"/>
  <c r="D55" i="258"/>
  <c r="E55" i="258"/>
  <c r="C55" i="258"/>
  <c r="C56" i="243"/>
  <c r="D56" i="243"/>
  <c r="B56" i="243"/>
  <c r="C55" i="96"/>
  <c r="D55" i="96"/>
  <c r="B55" i="96"/>
  <c r="L24" i="258" l="1"/>
  <c r="B68" i="258"/>
  <c r="B69" i="258" s="1"/>
  <c r="B70" i="258" s="1"/>
  <c r="B71" i="258" s="1"/>
  <c r="B72" i="258" s="1"/>
  <c r="B73" i="258" s="1"/>
  <c r="B74" i="258" s="1"/>
  <c r="B75" i="258" s="1"/>
  <c r="B76" i="258" s="1"/>
  <c r="L29" i="258"/>
  <c r="L25" i="258"/>
  <c r="P25" i="258" s="1"/>
  <c r="L17" i="258"/>
  <c r="P17" i="258" s="1"/>
  <c r="L23" i="258"/>
  <c r="P23" i="258" s="1"/>
  <c r="L26" i="258"/>
  <c r="P26" i="258" s="1"/>
  <c r="A77" i="97"/>
  <c r="A78" i="97" s="1"/>
  <c r="A79" i="97" s="1"/>
  <c r="L80" i="97"/>
  <c r="L18" i="258"/>
  <c r="M18" i="258" s="1"/>
  <c r="M41" i="261"/>
  <c r="L80" i="261"/>
  <c r="P41" i="99"/>
  <c r="L81" i="260"/>
  <c r="P41" i="261"/>
  <c r="I41" i="258"/>
  <c r="H17" i="261"/>
  <c r="K17" i="261" s="1"/>
  <c r="M41" i="97"/>
  <c r="N41" i="258"/>
  <c r="L20" i="258"/>
  <c r="M20" i="258" s="1"/>
  <c r="P41" i="97"/>
  <c r="Q41" i="258"/>
  <c r="L80" i="95"/>
  <c r="M41" i="99"/>
  <c r="L24" i="95"/>
  <c r="T24" i="95"/>
  <c r="L17" i="99"/>
  <c r="L16" i="99"/>
  <c r="K17" i="260"/>
  <c r="O17" i="260" s="1"/>
  <c r="F42" i="260"/>
  <c r="K17" i="243"/>
  <c r="O17" i="243" s="1"/>
  <c r="F42" i="243"/>
  <c r="O18" i="246"/>
  <c r="L18" i="246"/>
  <c r="S18" i="246" s="1"/>
  <c r="T18" i="246" s="1"/>
  <c r="A23" i="96"/>
  <c r="A24" i="96" s="1"/>
  <c r="A25" i="96" s="1"/>
  <c r="A26" i="96" s="1"/>
  <c r="A27" i="96" s="1"/>
  <c r="A28" i="96" s="1"/>
  <c r="A29" i="96" s="1"/>
  <c r="A30" i="96" s="1"/>
  <c r="A31" i="96" s="1"/>
  <c r="A32" i="96" s="1"/>
  <c r="A33" i="96" s="1"/>
  <c r="A34" i="96" s="1"/>
  <c r="A35" i="96" s="1"/>
  <c r="A36" i="96" s="1"/>
  <c r="A37" i="96" s="1"/>
  <c r="A38" i="96" s="1"/>
  <c r="A39" i="96" s="1"/>
  <c r="A40" i="96" s="1"/>
  <c r="O23" i="96"/>
  <c r="S23" i="96"/>
  <c r="T23" i="96" s="1"/>
  <c r="O24" i="96"/>
  <c r="S24" i="96" s="1"/>
  <c r="T24" i="96" s="1"/>
  <c r="Q41" i="96"/>
  <c r="R41" i="96"/>
  <c r="O17" i="96"/>
  <c r="L17" i="96"/>
  <c r="S17" i="96" s="1"/>
  <c r="T17" i="96" s="1"/>
  <c r="L16" i="258"/>
  <c r="P16" i="258" s="1"/>
  <c r="G41" i="258"/>
  <c r="K41" i="99"/>
  <c r="O16" i="99"/>
  <c r="O17" i="99"/>
  <c r="O18" i="99"/>
  <c r="S18" i="99"/>
  <c r="T18" i="99" s="1"/>
  <c r="O19" i="99"/>
  <c r="S19" i="99"/>
  <c r="T19" i="99" s="1"/>
  <c r="O20" i="99"/>
  <c r="S20" i="99" s="1"/>
  <c r="T20" i="99" s="1"/>
  <c r="O21" i="99"/>
  <c r="L21" i="99"/>
  <c r="S21" i="99" s="1"/>
  <c r="T21" i="99" s="1"/>
  <c r="O22" i="99"/>
  <c r="L22" i="99"/>
  <c r="S22" i="99" s="1"/>
  <c r="T22" i="99" s="1"/>
  <c r="O23" i="99"/>
  <c r="L23" i="99"/>
  <c r="S23" i="99" s="1"/>
  <c r="T23" i="99" s="1"/>
  <c r="O24" i="99"/>
  <c r="L24" i="99"/>
  <c r="S24" i="99" s="1"/>
  <c r="T24" i="99" s="1"/>
  <c r="O25" i="99"/>
  <c r="L25" i="99"/>
  <c r="S25" i="99" s="1"/>
  <c r="T25" i="99" s="1"/>
  <c r="O26" i="99"/>
  <c r="L26" i="99"/>
  <c r="S26" i="99" s="1"/>
  <c r="T26" i="99" s="1"/>
  <c r="O27" i="99"/>
  <c r="L27" i="99"/>
  <c r="S27" i="99" s="1"/>
  <c r="T27" i="99" s="1"/>
  <c r="O28" i="99"/>
  <c r="L28" i="99"/>
  <c r="S28" i="99" s="1"/>
  <c r="T28" i="99" s="1"/>
  <c r="O16" i="97"/>
  <c r="S16" i="97" s="1"/>
  <c r="T16" i="97" s="1"/>
  <c r="O18" i="97"/>
  <c r="L18" i="97"/>
  <c r="O19" i="97"/>
  <c r="L19" i="97"/>
  <c r="O20" i="97"/>
  <c r="L20" i="97"/>
  <c r="H41" i="97"/>
  <c r="K21" i="97"/>
  <c r="K41" i="97" s="1"/>
  <c r="K41" i="95"/>
  <c r="L21" i="95"/>
  <c r="L41" i="95" s="1"/>
  <c r="O16" i="95"/>
  <c r="O17" i="95"/>
  <c r="S17" i="95"/>
  <c r="T17" i="95" s="1"/>
  <c r="O18" i="95"/>
  <c r="S18" i="95"/>
  <c r="T18" i="95" s="1"/>
  <c r="O19" i="95"/>
  <c r="S19" i="95"/>
  <c r="T19" i="95" s="1"/>
  <c r="O20" i="95"/>
  <c r="S20" i="95"/>
  <c r="T20" i="95" s="1"/>
  <c r="O21" i="95"/>
  <c r="O22" i="95"/>
  <c r="S22" i="95"/>
  <c r="T22" i="95" s="1"/>
  <c r="O23" i="95"/>
  <c r="S23" i="95"/>
  <c r="T23" i="95" s="1"/>
  <c r="O24" i="95"/>
  <c r="O25" i="95"/>
  <c r="O26" i="95"/>
  <c r="P26" i="95" s="1"/>
  <c r="P41" i="95" s="1"/>
  <c r="O27" i="95"/>
  <c r="S27" i="95" s="1"/>
  <c r="T27" i="95" s="1"/>
  <c r="O28" i="95"/>
  <c r="S28" i="95"/>
  <c r="T28" i="95" s="1"/>
  <c r="O29" i="95"/>
  <c r="S29" i="95"/>
  <c r="T29" i="95" s="1"/>
  <c r="K16" i="261"/>
  <c r="O17" i="261"/>
  <c r="L17" i="261"/>
  <c r="S17" i="261" s="1"/>
  <c r="T17" i="261" s="1"/>
  <c r="O18" i="261"/>
  <c r="L18" i="261"/>
  <c r="O19" i="261"/>
  <c r="L19" i="261"/>
  <c r="O20" i="261"/>
  <c r="L20" i="261"/>
  <c r="S20" i="261" s="1"/>
  <c r="T20" i="261" s="1"/>
  <c r="P20" i="258"/>
  <c r="P21" i="258"/>
  <c r="M21" i="258"/>
  <c r="P22" i="258"/>
  <c r="M22" i="258"/>
  <c r="P24" i="258"/>
  <c r="M24" i="258"/>
  <c r="M25" i="258"/>
  <c r="P27" i="258"/>
  <c r="M27" i="258"/>
  <c r="P29" i="258"/>
  <c r="M29" i="258"/>
  <c r="T29" i="258" s="1"/>
  <c r="U29" i="258" s="1"/>
  <c r="H42" i="260"/>
  <c r="K18" i="260"/>
  <c r="A21" i="243"/>
  <c r="A22" i="243" s="1"/>
  <c r="A23" i="243" s="1"/>
  <c r="A24" i="243" s="1"/>
  <c r="A25" i="243" s="1"/>
  <c r="A26" i="243" s="1"/>
  <c r="A27" i="243" s="1"/>
  <c r="A28" i="243" s="1"/>
  <c r="A29" i="243" s="1"/>
  <c r="A30" i="243" s="1"/>
  <c r="A31" i="243" s="1"/>
  <c r="A32" i="243" s="1"/>
  <c r="S16" i="99" l="1"/>
  <c r="T27" i="258"/>
  <c r="U27" i="258" s="1"/>
  <c r="B77" i="258"/>
  <c r="B78" i="258" s="1"/>
  <c r="B79" i="258" s="1"/>
  <c r="T22" i="258"/>
  <c r="U22" i="258" s="1"/>
  <c r="M23" i="258"/>
  <c r="T23" i="258" s="1"/>
  <c r="U23" i="258" s="1"/>
  <c r="P18" i="258"/>
  <c r="T18" i="258" s="1"/>
  <c r="U18" i="258" s="1"/>
  <c r="M26" i="258"/>
  <c r="T26" i="258" s="1"/>
  <c r="U26" i="258" s="1"/>
  <c r="M17" i="258"/>
  <c r="T17" i="258" s="1"/>
  <c r="U17" i="258" s="1"/>
  <c r="T25" i="258"/>
  <c r="U25" i="258" s="1"/>
  <c r="T24" i="258"/>
  <c r="U24" i="258" s="1"/>
  <c r="M16" i="258"/>
  <c r="T20" i="258"/>
  <c r="U20" i="258" s="1"/>
  <c r="S18" i="97"/>
  <c r="T18" i="97" s="1"/>
  <c r="L17" i="243"/>
  <c r="S17" i="243" s="1"/>
  <c r="S21" i="95"/>
  <c r="T21" i="258"/>
  <c r="U21" i="258" s="1"/>
  <c r="S19" i="261"/>
  <c r="T19" i="261" s="1"/>
  <c r="S20" i="97"/>
  <c r="T20" i="97" s="1"/>
  <c r="L41" i="258"/>
  <c r="L17" i="260"/>
  <c r="S17" i="260" s="1"/>
  <c r="T17" i="260" s="1"/>
  <c r="H41" i="261"/>
  <c r="S18" i="261"/>
  <c r="T18" i="261" s="1"/>
  <c r="S19" i="97"/>
  <c r="T19" i="97" s="1"/>
  <c r="L18" i="260"/>
  <c r="O18" i="260"/>
  <c r="A33" i="243"/>
  <c r="A34" i="243" s="1"/>
  <c r="A35" i="243" s="1"/>
  <c r="A36" i="243" s="1"/>
  <c r="S17" i="99"/>
  <c r="T17" i="99" s="1"/>
  <c r="L41" i="99"/>
  <c r="S41" i="99"/>
  <c r="T16" i="99"/>
  <c r="T41" i="99" s="1"/>
  <c r="O41" i="99"/>
  <c r="O21" i="97"/>
  <c r="O41" i="97" s="1"/>
  <c r="L21" i="97"/>
  <c r="S21" i="97" s="1"/>
  <c r="T21" i="97" s="1"/>
  <c r="L41" i="97"/>
  <c r="O41" i="95"/>
  <c r="T21" i="95"/>
  <c r="M26" i="95"/>
  <c r="M25" i="95"/>
  <c r="M41" i="95" s="1"/>
  <c r="S16" i="95"/>
  <c r="K41" i="261"/>
  <c r="O16" i="261"/>
  <c r="O41" i="261" s="1"/>
  <c r="L16" i="261"/>
  <c r="K42" i="260"/>
  <c r="O42" i="260"/>
  <c r="F21" i="96"/>
  <c r="F41" i="96" s="1"/>
  <c r="P41" i="258" l="1"/>
  <c r="M41" i="258"/>
  <c r="T16" i="258"/>
  <c r="T41" i="258" s="1"/>
  <c r="T17" i="243"/>
  <c r="S18" i="260"/>
  <c r="T18" i="260" s="1"/>
  <c r="A37" i="243"/>
  <c r="S41" i="97"/>
  <c r="T41" i="97"/>
  <c r="T16" i="95"/>
  <c r="N25" i="95"/>
  <c r="S25" i="95"/>
  <c r="N26" i="95"/>
  <c r="S26" i="95"/>
  <c r="T26" i="95" s="1"/>
  <c r="L41" i="261"/>
  <c r="S16" i="261"/>
  <c r="L42" i="260"/>
  <c r="K21" i="96"/>
  <c r="L21" i="96" s="1"/>
  <c r="M21" i="96"/>
  <c r="P21" i="96"/>
  <c r="U16" i="258" l="1"/>
  <c r="U41" i="258" s="1"/>
  <c r="S41" i="95"/>
  <c r="N41" i="95"/>
  <c r="A38" i="243"/>
  <c r="A39" i="243" s="1"/>
  <c r="A40" i="243" s="1"/>
  <c r="A41" i="243" s="1"/>
  <c r="T25" i="95"/>
  <c r="T41" i="95" s="1"/>
  <c r="S41" i="261"/>
  <c r="T16" i="261"/>
  <c r="T41" i="261" s="1"/>
  <c r="O21" i="96"/>
  <c r="S42" i="260"/>
  <c r="T42" i="260"/>
  <c r="S21" i="96" l="1"/>
  <c r="T21" i="96" s="1"/>
  <c r="P16" i="96" l="1"/>
  <c r="P41" i="96" s="1"/>
  <c r="K17" i="246" l="1"/>
  <c r="L17" i="246" s="1"/>
  <c r="K18" i="243"/>
  <c r="M19" i="96"/>
  <c r="K19" i="96"/>
  <c r="L19" i="96" s="1"/>
  <c r="K20" i="96"/>
  <c r="L20" i="96" s="1"/>
  <c r="K18" i="96"/>
  <c r="L18" i="96" s="1"/>
  <c r="K16" i="96"/>
  <c r="L16" i="96" s="1"/>
  <c r="L18" i="243" l="1"/>
  <c r="L42" i="243" s="1"/>
  <c r="K42" i="243"/>
  <c r="M41" i="96"/>
  <c r="O18" i="243"/>
  <c r="O16" i="96"/>
  <c r="O18" i="96"/>
  <c r="O19" i="96"/>
  <c r="O17" i="246"/>
  <c r="S17" i="246" s="1"/>
  <c r="O20" i="96"/>
  <c r="S18" i="243" l="1"/>
  <c r="O42" i="243"/>
  <c r="S20" i="96"/>
  <c r="S19" i="96"/>
  <c r="T19" i="96" s="1"/>
  <c r="S18" i="96"/>
  <c r="T18" i="96" s="1"/>
  <c r="S16" i="96"/>
  <c r="T16" i="96" s="1"/>
  <c r="T17" i="246"/>
  <c r="T18" i="243" l="1"/>
  <c r="T42" i="243" s="1"/>
  <c r="S42" i="243"/>
  <c r="T20" i="96"/>
  <c r="K41" i="100" l="1"/>
  <c r="L41" i="100" s="1"/>
  <c r="K40" i="100"/>
  <c r="L40" i="100" s="1"/>
  <c r="K39" i="100"/>
  <c r="L39" i="100" s="1"/>
  <c r="K38" i="100"/>
  <c r="L38" i="100" s="1"/>
  <c r="K37" i="100"/>
  <c r="L37" i="100" s="1"/>
  <c r="K36" i="100"/>
  <c r="L36" i="100" s="1"/>
  <c r="K35" i="100"/>
  <c r="L35" i="100" s="1"/>
  <c r="K34" i="100"/>
  <c r="L34" i="100" s="1"/>
  <c r="K33" i="100"/>
  <c r="L33" i="100" s="1"/>
  <c r="K32" i="100"/>
  <c r="L32" i="100" s="1"/>
  <c r="K31" i="100"/>
  <c r="L31" i="100" s="1"/>
  <c r="K30" i="100"/>
  <c r="L30" i="100" s="1"/>
  <c r="K29" i="100"/>
  <c r="L29" i="100" s="1"/>
  <c r="K28" i="100"/>
  <c r="L28" i="100" s="1"/>
  <c r="K27" i="100"/>
  <c r="L27" i="100" s="1"/>
  <c r="K26" i="100"/>
  <c r="L26" i="100" s="1"/>
  <c r="K25" i="100"/>
  <c r="L25" i="100" s="1"/>
  <c r="K24" i="100"/>
  <c r="L24" i="100" s="1"/>
  <c r="K23" i="100"/>
  <c r="L23" i="100" s="1"/>
  <c r="K22" i="100"/>
  <c r="L22" i="100" s="1"/>
  <c r="K21" i="100"/>
  <c r="L21" i="100" s="1"/>
  <c r="K20" i="100"/>
  <c r="L20" i="100" s="1"/>
  <c r="K19" i="100"/>
  <c r="L19" i="100" s="1"/>
  <c r="K18" i="100"/>
  <c r="L18" i="100" s="1"/>
  <c r="K17" i="100"/>
  <c r="L17" i="100" s="1"/>
  <c r="K41" i="98"/>
  <c r="L41" i="98" s="1"/>
  <c r="K40" i="98"/>
  <c r="L40" i="98" s="1"/>
  <c r="K39" i="98"/>
  <c r="L39" i="98" s="1"/>
  <c r="K38" i="98"/>
  <c r="L38" i="98" s="1"/>
  <c r="K37" i="98"/>
  <c r="L37" i="98" s="1"/>
  <c r="K36" i="98"/>
  <c r="L36" i="98" s="1"/>
  <c r="K35" i="98"/>
  <c r="L35" i="98" s="1"/>
  <c r="K34" i="98"/>
  <c r="L34" i="98" s="1"/>
  <c r="K33" i="98"/>
  <c r="L33" i="98" s="1"/>
  <c r="K32" i="98"/>
  <c r="L32" i="98" s="1"/>
  <c r="K31" i="98"/>
  <c r="L31" i="98" s="1"/>
  <c r="K30" i="98"/>
  <c r="L30" i="98" s="1"/>
  <c r="K29" i="98"/>
  <c r="L29" i="98" s="1"/>
  <c r="K28" i="98"/>
  <c r="L28" i="98" s="1"/>
  <c r="K27" i="98"/>
  <c r="L27" i="98" s="1"/>
  <c r="K26" i="98"/>
  <c r="L26" i="98" s="1"/>
  <c r="K25" i="98"/>
  <c r="L25" i="98" s="1"/>
  <c r="K24" i="98"/>
  <c r="L24" i="98" s="1"/>
  <c r="K23" i="98"/>
  <c r="L23" i="98" s="1"/>
  <c r="K22" i="98"/>
  <c r="L22" i="98" s="1"/>
  <c r="K21" i="98"/>
  <c r="O21" i="98" s="1"/>
  <c r="K20" i="98"/>
  <c r="L20" i="98" s="1"/>
  <c r="K19" i="98"/>
  <c r="L19" i="98" s="1"/>
  <c r="K18" i="98"/>
  <c r="L18" i="98" s="1"/>
  <c r="K41" i="248"/>
  <c r="L41" i="248" s="1"/>
  <c r="K40" i="248"/>
  <c r="L40" i="248" s="1"/>
  <c r="K39" i="248"/>
  <c r="L39" i="248" s="1"/>
  <c r="K38" i="248"/>
  <c r="L38" i="248" s="1"/>
  <c r="K37" i="248"/>
  <c r="L37" i="248" s="1"/>
  <c r="K36" i="248"/>
  <c r="L36" i="248" s="1"/>
  <c r="K35" i="248"/>
  <c r="L35" i="248" s="1"/>
  <c r="K34" i="248"/>
  <c r="L34" i="248" s="1"/>
  <c r="K33" i="248"/>
  <c r="L33" i="248" s="1"/>
  <c r="K32" i="248"/>
  <c r="L32" i="248" s="1"/>
  <c r="K31" i="248"/>
  <c r="L31" i="248" s="1"/>
  <c r="K30" i="248"/>
  <c r="L30" i="248" s="1"/>
  <c r="K29" i="248"/>
  <c r="L29" i="248" s="1"/>
  <c r="K28" i="248"/>
  <c r="L28" i="248" s="1"/>
  <c r="K27" i="248"/>
  <c r="L27" i="248" s="1"/>
  <c r="K26" i="248"/>
  <c r="L26" i="248" s="1"/>
  <c r="K25" i="248"/>
  <c r="L25" i="248" s="1"/>
  <c r="K24" i="248"/>
  <c r="L24" i="248" s="1"/>
  <c r="K23" i="248"/>
  <c r="L23" i="248" s="1"/>
  <c r="K22" i="248"/>
  <c r="L22" i="248" s="1"/>
  <c r="K21" i="248"/>
  <c r="L21" i="248" s="1"/>
  <c r="K20" i="248"/>
  <c r="L20" i="248" s="1"/>
  <c r="K19" i="248"/>
  <c r="L19" i="248" s="1"/>
  <c r="K17" i="98"/>
  <c r="L17" i="98" s="1"/>
  <c r="O31" i="248" l="1"/>
  <c r="O29" i="100"/>
  <c r="O40" i="100"/>
  <c r="S40" i="100" s="1"/>
  <c r="T40" i="100" s="1"/>
  <c r="O22" i="248"/>
  <c r="S22" i="248" s="1"/>
  <c r="T22" i="248" s="1"/>
  <c r="O41" i="100"/>
  <c r="S41" i="100" s="1"/>
  <c r="T41" i="100" s="1"/>
  <c r="O33" i="98"/>
  <c r="S33" i="98" s="1"/>
  <c r="T33" i="98" s="1"/>
  <c r="L21" i="98"/>
  <c r="S21" i="98" s="1"/>
  <c r="T21" i="98" s="1"/>
  <c r="O18" i="98"/>
  <c r="S18" i="98"/>
  <c r="T18" i="98" s="1"/>
  <c r="O27" i="98"/>
  <c r="S27" i="98" s="1"/>
  <c r="T27" i="98" s="1"/>
  <c r="O36" i="98"/>
  <c r="S36" i="98" s="1"/>
  <c r="T36" i="98" s="1"/>
  <c r="O31" i="100"/>
  <c r="S31" i="100" s="1"/>
  <c r="T31" i="100" s="1"/>
  <c r="O17" i="98"/>
  <c r="S17" i="98" s="1"/>
  <c r="T17" i="98" s="1"/>
  <c r="O29" i="248"/>
  <c r="S29" i="248" s="1"/>
  <c r="T29" i="248" s="1"/>
  <c r="O39" i="248"/>
  <c r="O19" i="98"/>
  <c r="S19" i="98" s="1"/>
  <c r="T19" i="98" s="1"/>
  <c r="O28" i="98"/>
  <c r="S28" i="98"/>
  <c r="T28" i="98" s="1"/>
  <c r="O23" i="100"/>
  <c r="S23" i="100" s="1"/>
  <c r="T23" i="100" s="1"/>
  <c r="O32" i="100"/>
  <c r="S32" i="100" s="1"/>
  <c r="T32" i="100" s="1"/>
  <c r="O40" i="248"/>
  <c r="S40" i="248" s="1"/>
  <c r="T40" i="248" s="1"/>
  <c r="O20" i="98"/>
  <c r="S20" i="98" s="1"/>
  <c r="T20" i="98" s="1"/>
  <c r="O33" i="100"/>
  <c r="S33" i="100" s="1"/>
  <c r="T33" i="100" s="1"/>
  <c r="O21" i="100"/>
  <c r="S21" i="100" s="1"/>
  <c r="T21" i="100" s="1"/>
  <c r="O21" i="248"/>
  <c r="S21" i="248" s="1"/>
  <c r="T21" i="248" s="1"/>
  <c r="O30" i="248"/>
  <c r="S30" i="248" s="1"/>
  <c r="T30" i="248" s="1"/>
  <c r="O41" i="248"/>
  <c r="O37" i="98"/>
  <c r="S37" i="98" s="1"/>
  <c r="T37" i="98" s="1"/>
  <c r="O24" i="100"/>
  <c r="S24" i="100" s="1"/>
  <c r="T24" i="100" s="1"/>
  <c r="S31" i="248"/>
  <c r="T31" i="248" s="1"/>
  <c r="O31" i="98"/>
  <c r="O38" i="98"/>
  <c r="S38" i="98" s="1"/>
  <c r="T38" i="98" s="1"/>
  <c r="O35" i="100"/>
  <c r="S35" i="100" s="1"/>
  <c r="T35" i="100" s="1"/>
  <c r="O32" i="98"/>
  <c r="S32" i="98" s="1"/>
  <c r="T32" i="98" s="1"/>
  <c r="O39" i="98"/>
  <c r="S39" i="98" s="1"/>
  <c r="T39" i="98" s="1"/>
  <c r="O40" i="98"/>
  <c r="S40" i="98" s="1"/>
  <c r="T40" i="98" s="1"/>
  <c r="O27" i="100"/>
  <c r="S27" i="100" s="1"/>
  <c r="T27" i="100" s="1"/>
  <c r="O36" i="100"/>
  <c r="S36" i="100" s="1"/>
  <c r="T36" i="100" s="1"/>
  <c r="O23" i="98"/>
  <c r="O41" i="98"/>
  <c r="S41" i="98" s="1"/>
  <c r="T41" i="98" s="1"/>
  <c r="O28" i="100"/>
  <c r="S28" i="100" s="1"/>
  <c r="T28" i="100" s="1"/>
  <c r="O38" i="100"/>
  <c r="S38" i="100" s="1"/>
  <c r="T38" i="100" s="1"/>
  <c r="O25" i="248"/>
  <c r="S25" i="248" s="1"/>
  <c r="T25" i="248" s="1"/>
  <c r="O35" i="248"/>
  <c r="S35" i="248" s="1"/>
  <c r="T35" i="248" s="1"/>
  <c r="O24" i="98"/>
  <c r="S24" i="98" s="1"/>
  <c r="T24" i="98" s="1"/>
  <c r="O34" i="98"/>
  <c r="S34" i="98" s="1"/>
  <c r="T34" i="98" s="1"/>
  <c r="O19" i="100"/>
  <c r="S19" i="100" s="1"/>
  <c r="T19" i="100" s="1"/>
  <c r="O39" i="100"/>
  <c r="S39" i="100" s="1"/>
  <c r="T39" i="100" s="1"/>
  <c r="O26" i="248"/>
  <c r="S26" i="248" s="1"/>
  <c r="T26" i="248" s="1"/>
  <c r="O36" i="248"/>
  <c r="S36" i="248" s="1"/>
  <c r="T36" i="248" s="1"/>
  <c r="O35" i="98"/>
  <c r="S35" i="98" s="1"/>
  <c r="T35" i="98" s="1"/>
  <c r="O20" i="100"/>
  <c r="S20" i="100" s="1"/>
  <c r="T20" i="100" s="1"/>
  <c r="S39" i="248"/>
  <c r="T39" i="248" s="1"/>
  <c r="O25" i="98"/>
  <c r="S29" i="100"/>
  <c r="T29" i="100" s="1"/>
  <c r="O17" i="100"/>
  <c r="O25" i="100"/>
  <c r="S25" i="100" s="1"/>
  <c r="T25" i="100" s="1"/>
  <c r="O37" i="100"/>
  <c r="S37" i="100" s="1"/>
  <c r="T37" i="100" s="1"/>
  <c r="O29" i="98"/>
  <c r="O18" i="100"/>
  <c r="O22" i="100"/>
  <c r="S22" i="100" s="1"/>
  <c r="T22" i="100" s="1"/>
  <c r="O26" i="100"/>
  <c r="S26" i="100" s="1"/>
  <c r="T26" i="100" s="1"/>
  <c r="O30" i="100"/>
  <c r="O34" i="100"/>
  <c r="S34" i="100" s="1"/>
  <c r="T34" i="100" s="1"/>
  <c r="O22" i="98"/>
  <c r="S23" i="98"/>
  <c r="T23" i="98" s="1"/>
  <c r="O26" i="98"/>
  <c r="O30" i="98"/>
  <c r="S30" i="98" s="1"/>
  <c r="T30" i="98" s="1"/>
  <c r="S31" i="98"/>
  <c r="T31" i="98" s="1"/>
  <c r="O34" i="248"/>
  <c r="O19" i="248"/>
  <c r="O20" i="248"/>
  <c r="O38" i="248"/>
  <c r="O32" i="248"/>
  <c r="S32" i="248" s="1"/>
  <c r="T32" i="248" s="1"/>
  <c r="O24" i="248"/>
  <c r="O28" i="248"/>
  <c r="O23" i="248"/>
  <c r="O27" i="248"/>
  <c r="S27" i="248"/>
  <c r="T27" i="248" s="1"/>
  <c r="O33" i="248"/>
  <c r="S33" i="248" s="1"/>
  <c r="T33" i="248" s="1"/>
  <c r="O37" i="248"/>
  <c r="S37" i="248" s="1"/>
  <c r="T37" i="248" s="1"/>
  <c r="S41" i="248" l="1"/>
  <c r="T41" i="248" s="1"/>
  <c r="S23" i="248"/>
  <c r="T23" i="248" s="1"/>
  <c r="S17" i="100"/>
  <c r="T17" i="100" s="1"/>
  <c r="S29" i="98"/>
  <c r="T29" i="98" s="1"/>
  <c r="S30" i="100"/>
  <c r="T30" i="100" s="1"/>
  <c r="S25" i="98"/>
  <c r="T25" i="98" s="1"/>
  <c r="S18" i="100"/>
  <c r="T18" i="100" s="1"/>
  <c r="S22" i="98"/>
  <c r="T22" i="98" s="1"/>
  <c r="S26" i="98"/>
  <c r="T26" i="98" s="1"/>
  <c r="S24" i="248"/>
  <c r="T24" i="248" s="1"/>
  <c r="S20" i="248"/>
  <c r="T20" i="248" s="1"/>
  <c r="S19" i="248"/>
  <c r="T19" i="248" s="1"/>
  <c r="S28" i="248"/>
  <c r="T28" i="248" s="1"/>
  <c r="S38" i="248"/>
  <c r="T38" i="248" s="1"/>
  <c r="S34" i="248"/>
  <c r="T34" i="248" s="1"/>
  <c r="L55" i="248" l="1"/>
  <c r="L56" i="248"/>
  <c r="H17" i="248" s="1"/>
  <c r="K17" i="248" s="1"/>
  <c r="L17" i="248" s="1"/>
  <c r="L57" i="248"/>
  <c r="H18" i="248" s="1"/>
  <c r="K18" i="248" s="1"/>
  <c r="L18" i="248" s="1"/>
  <c r="L58" i="248"/>
  <c r="L59" i="248"/>
  <c r="L60" i="248"/>
  <c r="L61" i="248"/>
  <c r="L62" i="248"/>
  <c r="L63" i="248"/>
  <c r="L64" i="248"/>
  <c r="L65" i="248"/>
  <c r="L66" i="248"/>
  <c r="L67" i="248"/>
  <c r="L68" i="248"/>
  <c r="L69" i="248"/>
  <c r="L70" i="248"/>
  <c r="L71" i="248"/>
  <c r="L72" i="248"/>
  <c r="L73" i="248"/>
  <c r="L74" i="248"/>
  <c r="L75" i="248"/>
  <c r="L76" i="248"/>
  <c r="L77" i="248"/>
  <c r="L78" i="248"/>
  <c r="L79" i="248"/>
  <c r="K80" i="248"/>
  <c r="J80" i="248"/>
  <c r="I80" i="248"/>
  <c r="H80" i="248"/>
  <c r="G80" i="248"/>
  <c r="F80" i="248"/>
  <c r="E80" i="248"/>
  <c r="D79" i="248"/>
  <c r="C79" i="248"/>
  <c r="B79" i="248"/>
  <c r="D78" i="248"/>
  <c r="C78" i="248"/>
  <c r="B78" i="248"/>
  <c r="D77" i="248"/>
  <c r="C77" i="248"/>
  <c r="B77" i="248"/>
  <c r="D76" i="248"/>
  <c r="C76" i="248"/>
  <c r="B76" i="248"/>
  <c r="D75" i="248"/>
  <c r="C75" i="248"/>
  <c r="B75" i="248"/>
  <c r="D74" i="248"/>
  <c r="C74" i="248"/>
  <c r="B74" i="248"/>
  <c r="D73" i="248"/>
  <c r="C73" i="248"/>
  <c r="B73" i="248"/>
  <c r="D72" i="248"/>
  <c r="C72" i="248"/>
  <c r="B72" i="248"/>
  <c r="A56" i="248"/>
  <c r="A57" i="248" s="1"/>
  <c r="A58" i="248" s="1"/>
  <c r="A59" i="248" s="1"/>
  <c r="A60" i="248" s="1"/>
  <c r="A61" i="248" s="1"/>
  <c r="A62" i="248" s="1"/>
  <c r="A63" i="248" s="1"/>
  <c r="A64" i="248" s="1"/>
  <c r="A65" i="248" s="1"/>
  <c r="A66" i="248" s="1"/>
  <c r="A67" i="248" s="1"/>
  <c r="A68" i="248" s="1"/>
  <c r="A69" i="248" s="1"/>
  <c r="A70" i="248" s="1"/>
  <c r="A71" i="248" s="1"/>
  <c r="A72" i="248" s="1"/>
  <c r="D71" i="248"/>
  <c r="C71" i="248"/>
  <c r="B71" i="248"/>
  <c r="D70" i="248"/>
  <c r="C70" i="248"/>
  <c r="B70" i="248"/>
  <c r="D69" i="248"/>
  <c r="C69" i="248"/>
  <c r="B69" i="248"/>
  <c r="D68" i="248"/>
  <c r="C68" i="248"/>
  <c r="B68" i="248"/>
  <c r="D67" i="248"/>
  <c r="C67" i="248"/>
  <c r="B67" i="248"/>
  <c r="D66" i="248"/>
  <c r="C66" i="248"/>
  <c r="B66" i="248"/>
  <c r="D65" i="248"/>
  <c r="C65" i="248"/>
  <c r="B65" i="248"/>
  <c r="D64" i="248"/>
  <c r="C64" i="248"/>
  <c r="B64" i="248"/>
  <c r="D63" i="248"/>
  <c r="C63" i="248"/>
  <c r="B63" i="248"/>
  <c r="D62" i="248"/>
  <c r="C62" i="248"/>
  <c r="B62" i="248"/>
  <c r="D61" i="248"/>
  <c r="C61" i="248"/>
  <c r="B61" i="248"/>
  <c r="D60" i="248"/>
  <c r="C60" i="248"/>
  <c r="B60" i="248"/>
  <c r="D59" i="248"/>
  <c r="C59" i="248"/>
  <c r="B59" i="248"/>
  <c r="D58" i="248"/>
  <c r="C58" i="248"/>
  <c r="B58" i="248"/>
  <c r="D57" i="248"/>
  <c r="C57" i="248"/>
  <c r="B57" i="248"/>
  <c r="D56" i="248"/>
  <c r="C56" i="248"/>
  <c r="B56" i="248"/>
  <c r="D55" i="248"/>
  <c r="C55" i="248"/>
  <c r="B55" i="248"/>
  <c r="R42" i="248"/>
  <c r="Q42" i="248"/>
  <c r="P42" i="248"/>
  <c r="N42" i="248"/>
  <c r="M42" i="248"/>
  <c r="J42" i="248"/>
  <c r="G42" i="248"/>
  <c r="F42" i="248"/>
  <c r="A18" i="248"/>
  <c r="A19" i="248" s="1"/>
  <c r="A20" i="248" s="1"/>
  <c r="A21" i="248" s="1"/>
  <c r="A22" i="248" s="1"/>
  <c r="A23" i="248" s="1"/>
  <c r="A24" i="248" s="1"/>
  <c r="A25" i="248" s="1"/>
  <c r="A26" i="248" s="1"/>
  <c r="A27" i="248" s="1"/>
  <c r="A28" i="248" s="1"/>
  <c r="A29" i="248" s="1"/>
  <c r="A30" i="248" s="1"/>
  <c r="A31" i="248" s="1"/>
  <c r="A32" i="248" s="1"/>
  <c r="A33" i="248" s="1"/>
  <c r="A34" i="248" s="1"/>
  <c r="L56" i="247"/>
  <c r="H17" i="247" s="1"/>
  <c r="K17" i="247" s="1"/>
  <c r="L57" i="247"/>
  <c r="H18" i="247" s="1"/>
  <c r="K18" i="247" s="1"/>
  <c r="L58" i="247"/>
  <c r="H19" i="247" s="1"/>
  <c r="K19" i="247" s="1"/>
  <c r="L19" i="247" s="1"/>
  <c r="L59" i="247"/>
  <c r="H20" i="247" s="1"/>
  <c r="K20" i="247" s="1"/>
  <c r="L20" i="247" s="1"/>
  <c r="L60" i="247"/>
  <c r="H21" i="247" s="1"/>
  <c r="K21" i="247" s="1"/>
  <c r="L21" i="247" s="1"/>
  <c r="L61" i="247"/>
  <c r="H22" i="247" s="1"/>
  <c r="K22" i="247" s="1"/>
  <c r="L22" i="247" s="1"/>
  <c r="L62" i="247"/>
  <c r="H23" i="247" s="1"/>
  <c r="K23" i="247" s="1"/>
  <c r="L23" i="247" s="1"/>
  <c r="L63" i="247"/>
  <c r="H24" i="247" s="1"/>
  <c r="K24" i="247" s="1"/>
  <c r="L24" i="247" s="1"/>
  <c r="L64" i="247"/>
  <c r="H25" i="247" s="1"/>
  <c r="K25" i="247" s="1"/>
  <c r="L25" i="247" s="1"/>
  <c r="L65" i="247"/>
  <c r="H26" i="247" s="1"/>
  <c r="K26" i="247" s="1"/>
  <c r="L26" i="247" s="1"/>
  <c r="L66" i="247"/>
  <c r="L67" i="247"/>
  <c r="L68" i="247"/>
  <c r="H29" i="247" s="1"/>
  <c r="K29" i="247" s="1"/>
  <c r="L29" i="247" s="1"/>
  <c r="L69" i="247"/>
  <c r="H30" i="247" s="1"/>
  <c r="K30" i="247" s="1"/>
  <c r="L30" i="247" s="1"/>
  <c r="L70" i="247"/>
  <c r="H31" i="247" s="1"/>
  <c r="K31" i="247" s="1"/>
  <c r="L31" i="247" s="1"/>
  <c r="L71" i="247"/>
  <c r="H32" i="247" s="1"/>
  <c r="K32" i="247" s="1"/>
  <c r="L32" i="247" s="1"/>
  <c r="L72" i="247"/>
  <c r="H33" i="247" s="1"/>
  <c r="K33" i="247" s="1"/>
  <c r="L33" i="247" s="1"/>
  <c r="L73" i="247"/>
  <c r="H34" i="247" s="1"/>
  <c r="K34" i="247" s="1"/>
  <c r="L34" i="247" s="1"/>
  <c r="L74" i="247"/>
  <c r="H35" i="247" s="1"/>
  <c r="K35" i="247" s="1"/>
  <c r="L35" i="247" s="1"/>
  <c r="L75" i="247"/>
  <c r="H36" i="247" s="1"/>
  <c r="K36" i="247" s="1"/>
  <c r="L36" i="247" s="1"/>
  <c r="L76" i="247"/>
  <c r="H37" i="247" s="1"/>
  <c r="K37" i="247" s="1"/>
  <c r="L37" i="247" s="1"/>
  <c r="L77" i="247"/>
  <c r="H38" i="247" s="1"/>
  <c r="K38" i="247" s="1"/>
  <c r="L38" i="247" s="1"/>
  <c r="L78" i="247"/>
  <c r="H39" i="247" s="1"/>
  <c r="K39" i="247" s="1"/>
  <c r="L39" i="247" s="1"/>
  <c r="L79" i="247"/>
  <c r="H40" i="247" s="1"/>
  <c r="K40" i="247" s="1"/>
  <c r="L40" i="247" s="1"/>
  <c r="L80" i="247"/>
  <c r="H41" i="247" s="1"/>
  <c r="K41" i="247" s="1"/>
  <c r="L41" i="247" s="1"/>
  <c r="K81" i="247"/>
  <c r="J81" i="247"/>
  <c r="I81" i="247"/>
  <c r="H81" i="247"/>
  <c r="G81" i="247"/>
  <c r="F81" i="247"/>
  <c r="E81" i="247"/>
  <c r="D80" i="247"/>
  <c r="C80" i="247"/>
  <c r="B80" i="247"/>
  <c r="D79" i="247"/>
  <c r="C79" i="247"/>
  <c r="B79" i="247"/>
  <c r="D78" i="247"/>
  <c r="C78" i="247"/>
  <c r="B78" i="247"/>
  <c r="D77" i="247"/>
  <c r="C77" i="247"/>
  <c r="B77" i="247"/>
  <c r="D76" i="247"/>
  <c r="C76" i="247"/>
  <c r="B76" i="247"/>
  <c r="D75" i="247"/>
  <c r="C75" i="247"/>
  <c r="B75" i="247"/>
  <c r="D74" i="247"/>
  <c r="C74" i="247"/>
  <c r="B74" i="247"/>
  <c r="D73" i="247"/>
  <c r="C73" i="247"/>
  <c r="B73" i="247"/>
  <c r="A57" i="247"/>
  <c r="A58" i="247" s="1"/>
  <c r="A59" i="247" s="1"/>
  <c r="A60" i="247" s="1"/>
  <c r="A61" i="247" s="1"/>
  <c r="A62" i="247" s="1"/>
  <c r="A63" i="247" s="1"/>
  <c r="A64" i="247" s="1"/>
  <c r="A65" i="247" s="1"/>
  <c r="A66" i="247" s="1"/>
  <c r="A67" i="247" s="1"/>
  <c r="A68" i="247" s="1"/>
  <c r="A69" i="247" s="1"/>
  <c r="A70" i="247" s="1"/>
  <c r="A71" i="247" s="1"/>
  <c r="A72" i="247" s="1"/>
  <c r="A73" i="247" s="1"/>
  <c r="D72" i="247"/>
  <c r="C72" i="247"/>
  <c r="B72" i="247"/>
  <c r="D71" i="247"/>
  <c r="C71" i="247"/>
  <c r="B71" i="247"/>
  <c r="D70" i="247"/>
  <c r="C70" i="247"/>
  <c r="B70" i="247"/>
  <c r="D69" i="247"/>
  <c r="C69" i="247"/>
  <c r="B69" i="247"/>
  <c r="D68" i="247"/>
  <c r="C68" i="247"/>
  <c r="B68" i="247"/>
  <c r="D67" i="247"/>
  <c r="C67" i="247"/>
  <c r="B67" i="247"/>
  <c r="D66" i="247"/>
  <c r="C66" i="247"/>
  <c r="B66" i="247"/>
  <c r="D65" i="247"/>
  <c r="C65" i="247"/>
  <c r="B65" i="247"/>
  <c r="D64" i="247"/>
  <c r="C64" i="247"/>
  <c r="B64" i="247"/>
  <c r="D63" i="247"/>
  <c r="C63" i="247"/>
  <c r="B63" i="247"/>
  <c r="D62" i="247"/>
  <c r="C62" i="247"/>
  <c r="B62" i="247"/>
  <c r="D61" i="247"/>
  <c r="C61" i="247"/>
  <c r="B61" i="247"/>
  <c r="D60" i="247"/>
  <c r="C60" i="247"/>
  <c r="B60" i="247"/>
  <c r="D59" i="247"/>
  <c r="C59" i="247"/>
  <c r="B59" i="247"/>
  <c r="D58" i="247"/>
  <c r="C58" i="247"/>
  <c r="B58" i="247"/>
  <c r="D57" i="247"/>
  <c r="C57" i="247"/>
  <c r="B57" i="247"/>
  <c r="D56" i="247"/>
  <c r="C56" i="247"/>
  <c r="B56" i="247"/>
  <c r="H27" i="247"/>
  <c r="K27" i="247" s="1"/>
  <c r="L27" i="247" s="1"/>
  <c r="H28" i="247"/>
  <c r="K28" i="247" s="1"/>
  <c r="L28" i="247" s="1"/>
  <c r="O32" i="247"/>
  <c r="R42" i="247"/>
  <c r="Q42" i="247"/>
  <c r="P42" i="247"/>
  <c r="N42" i="247"/>
  <c r="M42" i="247"/>
  <c r="J42" i="247"/>
  <c r="G42" i="247"/>
  <c r="F42" i="247"/>
  <c r="A18" i="247"/>
  <c r="A19" i="247" s="1"/>
  <c r="A20" i="247" s="1"/>
  <c r="A21" i="247" s="1"/>
  <c r="A22" i="247" s="1"/>
  <c r="A23" i="247" s="1"/>
  <c r="A24" i="247" s="1"/>
  <c r="A25" i="247" s="1"/>
  <c r="A26" i="247" s="1"/>
  <c r="A27" i="247" s="1"/>
  <c r="A28" i="247" s="1"/>
  <c r="A29" i="247" s="1"/>
  <c r="A30" i="247" s="1"/>
  <c r="A31" i="247" s="1"/>
  <c r="A32" i="247" s="1"/>
  <c r="A33" i="247" s="1"/>
  <c r="A34" i="247" s="1"/>
  <c r="L57" i="246"/>
  <c r="L58" i="246"/>
  <c r="K82" i="246"/>
  <c r="J82" i="246"/>
  <c r="I82" i="246"/>
  <c r="H82" i="246"/>
  <c r="G82" i="246"/>
  <c r="F82" i="246"/>
  <c r="E82" i="246"/>
  <c r="D58" i="246"/>
  <c r="C58" i="246"/>
  <c r="B58" i="246"/>
  <c r="D57" i="246"/>
  <c r="C57" i="246"/>
  <c r="B57" i="246"/>
  <c r="R42" i="246"/>
  <c r="Q42" i="246"/>
  <c r="P42" i="246"/>
  <c r="N42" i="246"/>
  <c r="M42" i="246"/>
  <c r="J42" i="246"/>
  <c r="G42" i="246"/>
  <c r="F42" i="246"/>
  <c r="A18" i="246"/>
  <c r="A19" i="246" s="1"/>
  <c r="A20" i="246" s="1"/>
  <c r="A21" i="246" s="1"/>
  <c r="A22" i="246" s="1"/>
  <c r="A23" i="246" s="1"/>
  <c r="A24" i="246" s="1"/>
  <c r="A25" i="246" s="1"/>
  <c r="A26" i="246" s="1"/>
  <c r="A27" i="246" s="1"/>
  <c r="A28" i="246" s="1"/>
  <c r="A29" i="246" s="1"/>
  <c r="A30" i="246" s="1"/>
  <c r="A31" i="246" s="1"/>
  <c r="A32" i="246" s="1"/>
  <c r="A33" i="246" s="1"/>
  <c r="A34" i="246" s="1"/>
  <c r="A35" i="246" s="1"/>
  <c r="A36" i="246" s="1"/>
  <c r="A37" i="246" s="1"/>
  <c r="A38" i="246" s="1"/>
  <c r="A39" i="246" s="1"/>
  <c r="A40" i="246" s="1"/>
  <c r="A41" i="246" s="1"/>
  <c r="L56" i="243"/>
  <c r="K81" i="243"/>
  <c r="J81" i="243"/>
  <c r="I81" i="243"/>
  <c r="H81" i="243"/>
  <c r="G81" i="243"/>
  <c r="F81" i="243"/>
  <c r="E81" i="243"/>
  <c r="A60" i="243"/>
  <c r="A61" i="243" s="1"/>
  <c r="A62" i="243" s="1"/>
  <c r="A63" i="243" s="1"/>
  <c r="A64" i="243" s="1"/>
  <c r="A65" i="243" s="1"/>
  <c r="A66" i="243" s="1"/>
  <c r="A67" i="243" s="1"/>
  <c r="A68" i="243" s="1"/>
  <c r="A69" i="243" s="1"/>
  <c r="A70" i="243" s="1"/>
  <c r="A71" i="243" s="1"/>
  <c r="A72" i="243" s="1"/>
  <c r="A73" i="243" s="1"/>
  <c r="A74" i="243" s="1"/>
  <c r="A75" i="243" s="1"/>
  <c r="A76" i="243" s="1"/>
  <c r="A77" i="243" s="1"/>
  <c r="A78" i="243" s="1"/>
  <c r="A79" i="243" s="1"/>
  <c r="A80" i="243" s="1"/>
  <c r="K81" i="57"/>
  <c r="J81" i="57"/>
  <c r="I81" i="57"/>
  <c r="H81" i="57"/>
  <c r="G81" i="57"/>
  <c r="F81" i="57"/>
  <c r="E81" i="57"/>
  <c r="L80" i="57"/>
  <c r="H41" i="57" s="1"/>
  <c r="K41" i="57" s="1"/>
  <c r="L41" i="57" s="1"/>
  <c r="D80" i="57"/>
  <c r="C80" i="57"/>
  <c r="B80" i="57"/>
  <c r="L79" i="57"/>
  <c r="H40" i="57" s="1"/>
  <c r="K40" i="57" s="1"/>
  <c r="L40" i="57" s="1"/>
  <c r="D79" i="57"/>
  <c r="C79" i="57"/>
  <c r="B79" i="57"/>
  <c r="L78" i="57"/>
  <c r="D78" i="57"/>
  <c r="C78" i="57"/>
  <c r="B78" i="57"/>
  <c r="L77" i="57"/>
  <c r="H38" i="57" s="1"/>
  <c r="K38" i="57" s="1"/>
  <c r="L38" i="57" s="1"/>
  <c r="D77" i="57"/>
  <c r="C77" i="57"/>
  <c r="B77" i="57"/>
  <c r="L76" i="57"/>
  <c r="H37" i="57" s="1"/>
  <c r="K37" i="57" s="1"/>
  <c r="L37" i="57" s="1"/>
  <c r="D76" i="57"/>
  <c r="C76" i="57"/>
  <c r="B76" i="57"/>
  <c r="L75" i="57"/>
  <c r="D75" i="57"/>
  <c r="C75" i="57"/>
  <c r="B75" i="57"/>
  <c r="L74" i="57"/>
  <c r="H35" i="57" s="1"/>
  <c r="K35" i="57" s="1"/>
  <c r="L35" i="57" s="1"/>
  <c r="D74" i="57"/>
  <c r="C74" i="57"/>
  <c r="B74" i="57"/>
  <c r="L73" i="57"/>
  <c r="H34" i="57" s="1"/>
  <c r="K34" i="57" s="1"/>
  <c r="L34" i="57" s="1"/>
  <c r="D73" i="57"/>
  <c r="C73" i="57"/>
  <c r="B73" i="57"/>
  <c r="L72" i="57"/>
  <c r="H33" i="57" s="1"/>
  <c r="K33" i="57" s="1"/>
  <c r="L33" i="57" s="1"/>
  <c r="D72" i="57"/>
  <c r="C72" i="57"/>
  <c r="B72" i="57"/>
  <c r="L71" i="57"/>
  <c r="H32" i="57" s="1"/>
  <c r="K32" i="57" s="1"/>
  <c r="L32" i="57" s="1"/>
  <c r="D71" i="57"/>
  <c r="C71" i="57"/>
  <c r="B71" i="57"/>
  <c r="L70" i="57"/>
  <c r="H31" i="57" s="1"/>
  <c r="K31" i="57" s="1"/>
  <c r="L31" i="57" s="1"/>
  <c r="D70" i="57"/>
  <c r="C70" i="57"/>
  <c r="B70" i="57"/>
  <c r="L69" i="57"/>
  <c r="H30" i="57" s="1"/>
  <c r="K30" i="57" s="1"/>
  <c r="L30" i="57" s="1"/>
  <c r="D69" i="57"/>
  <c r="C69" i="57"/>
  <c r="B69" i="57"/>
  <c r="L68" i="57"/>
  <c r="H29" i="57" s="1"/>
  <c r="K29" i="57" s="1"/>
  <c r="L29" i="57" s="1"/>
  <c r="D68" i="57"/>
  <c r="C68" i="57"/>
  <c r="B68" i="57"/>
  <c r="L67" i="57"/>
  <c r="H28" i="57" s="1"/>
  <c r="K28" i="57" s="1"/>
  <c r="L28" i="57" s="1"/>
  <c r="D67" i="57"/>
  <c r="C67" i="57"/>
  <c r="B67" i="57"/>
  <c r="L66" i="57"/>
  <c r="H27" i="57" s="1"/>
  <c r="K27" i="57" s="1"/>
  <c r="L27" i="57" s="1"/>
  <c r="D66" i="57"/>
  <c r="C66" i="57"/>
  <c r="B66" i="57"/>
  <c r="L65" i="57"/>
  <c r="H26" i="57" s="1"/>
  <c r="K26" i="57" s="1"/>
  <c r="L26" i="57" s="1"/>
  <c r="D65" i="57"/>
  <c r="C65" i="57"/>
  <c r="B65" i="57"/>
  <c r="L64" i="57"/>
  <c r="H25" i="57" s="1"/>
  <c r="K25" i="57" s="1"/>
  <c r="L25" i="57" s="1"/>
  <c r="D64" i="57"/>
  <c r="C64" i="57"/>
  <c r="B64" i="57"/>
  <c r="A57" i="57"/>
  <c r="A58" i="57" s="1"/>
  <c r="A59" i="57" s="1"/>
  <c r="A60" i="57" s="1"/>
  <c r="A61" i="57" s="1"/>
  <c r="A62" i="57" s="1"/>
  <c r="A63" i="57" s="1"/>
  <c r="A64" i="57" s="1"/>
  <c r="A65" i="57" s="1"/>
  <c r="A66" i="57" s="1"/>
  <c r="A67" i="57" s="1"/>
  <c r="A68" i="57" s="1"/>
  <c r="A69" i="57" s="1"/>
  <c r="A70" i="57" s="1"/>
  <c r="A71" i="57" s="1"/>
  <c r="A72" i="57" s="1"/>
  <c r="A73" i="57" s="1"/>
  <c r="L63" i="57"/>
  <c r="H24" i="57" s="1"/>
  <c r="K24" i="57" s="1"/>
  <c r="L24" i="57" s="1"/>
  <c r="D63" i="57"/>
  <c r="C63" i="57"/>
  <c r="B63" i="57"/>
  <c r="L62" i="57"/>
  <c r="H23" i="57" s="1"/>
  <c r="K23" i="57" s="1"/>
  <c r="L23" i="57" s="1"/>
  <c r="D62" i="57"/>
  <c r="C62" i="57"/>
  <c r="B62" i="57"/>
  <c r="L61" i="57"/>
  <c r="H22" i="57" s="1"/>
  <c r="K22" i="57" s="1"/>
  <c r="L22" i="57" s="1"/>
  <c r="D61" i="57"/>
  <c r="C61" i="57"/>
  <c r="B61" i="57"/>
  <c r="L60" i="57"/>
  <c r="H21" i="57" s="1"/>
  <c r="K21" i="57" s="1"/>
  <c r="L21" i="57" s="1"/>
  <c r="D60" i="57"/>
  <c r="C60" i="57"/>
  <c r="B60" i="57"/>
  <c r="L59" i="57"/>
  <c r="H20" i="57" s="1"/>
  <c r="K20" i="57" s="1"/>
  <c r="L20" i="57" s="1"/>
  <c r="D59" i="57"/>
  <c r="C59" i="57"/>
  <c r="B59" i="57"/>
  <c r="L58" i="57"/>
  <c r="H19" i="57" s="1"/>
  <c r="D58" i="57"/>
  <c r="C58" i="57"/>
  <c r="B58" i="57"/>
  <c r="L57" i="57"/>
  <c r="H18" i="57" s="1"/>
  <c r="K18" i="57" s="1"/>
  <c r="L18" i="57" s="1"/>
  <c r="D57" i="57"/>
  <c r="C57" i="57"/>
  <c r="B57" i="57"/>
  <c r="L56" i="57"/>
  <c r="D56" i="57"/>
  <c r="C56" i="57"/>
  <c r="B56" i="57"/>
  <c r="R42" i="57"/>
  <c r="Q42" i="57"/>
  <c r="P42" i="57"/>
  <c r="N42" i="57"/>
  <c r="M42" i="57"/>
  <c r="J42" i="57"/>
  <c r="G42" i="57"/>
  <c r="F42" i="57"/>
  <c r="H39" i="57"/>
  <c r="K39" i="57" s="1"/>
  <c r="L39" i="57" s="1"/>
  <c r="H36" i="57"/>
  <c r="K36" i="57" s="1"/>
  <c r="L36" i="57" s="1"/>
  <c r="A18" i="57"/>
  <c r="A19" i="57" s="1"/>
  <c r="A20" i="57" s="1"/>
  <c r="A21" i="57" s="1"/>
  <c r="A22" i="57" s="1"/>
  <c r="A23" i="57" s="1"/>
  <c r="A24" i="57" s="1"/>
  <c r="A25" i="57" s="1"/>
  <c r="A26" i="57" s="1"/>
  <c r="A27" i="57" s="1"/>
  <c r="A28" i="57" s="1"/>
  <c r="A29" i="57" s="1"/>
  <c r="A30" i="57" s="1"/>
  <c r="A31" i="57" s="1"/>
  <c r="A32" i="57" s="1"/>
  <c r="A33" i="57" s="1"/>
  <c r="A34" i="57" s="1"/>
  <c r="K17" i="57"/>
  <c r="L17" i="57" s="1"/>
  <c r="K80" i="100"/>
  <c r="J80" i="100"/>
  <c r="I80" i="100"/>
  <c r="H80" i="100"/>
  <c r="G80" i="100"/>
  <c r="F80" i="100"/>
  <c r="E80" i="100"/>
  <c r="L79" i="100"/>
  <c r="D79" i="100"/>
  <c r="C79" i="100"/>
  <c r="B79" i="100"/>
  <c r="L78" i="100"/>
  <c r="D78" i="100"/>
  <c r="C78" i="100"/>
  <c r="B78" i="100"/>
  <c r="L77" i="100"/>
  <c r="D77" i="100"/>
  <c r="C77" i="100"/>
  <c r="B77" i="100"/>
  <c r="L76" i="100"/>
  <c r="D76" i="100"/>
  <c r="C76" i="100"/>
  <c r="B76" i="100"/>
  <c r="L75" i="100"/>
  <c r="D75" i="100"/>
  <c r="C75" i="100"/>
  <c r="B75" i="100"/>
  <c r="L74" i="100"/>
  <c r="D74" i="100"/>
  <c r="C74" i="100"/>
  <c r="B74" i="100"/>
  <c r="L73" i="100"/>
  <c r="D73" i="100"/>
  <c r="C73" i="100"/>
  <c r="B73" i="100"/>
  <c r="L72" i="100"/>
  <c r="D72" i="100"/>
  <c r="C72" i="100"/>
  <c r="B72" i="100"/>
  <c r="L71" i="100"/>
  <c r="D71" i="100"/>
  <c r="C71" i="100"/>
  <c r="B71" i="100"/>
  <c r="L70" i="100"/>
  <c r="D70" i="100"/>
  <c r="C70" i="100"/>
  <c r="B70" i="100"/>
  <c r="L69" i="100"/>
  <c r="D69" i="100"/>
  <c r="C69" i="100"/>
  <c r="B69" i="100"/>
  <c r="L68" i="100"/>
  <c r="D68" i="100"/>
  <c r="C68" i="100"/>
  <c r="B68" i="100"/>
  <c r="L67" i="100"/>
  <c r="D67" i="100"/>
  <c r="C67" i="100"/>
  <c r="B67" i="100"/>
  <c r="L66" i="100"/>
  <c r="D66" i="100"/>
  <c r="C66" i="100"/>
  <c r="B66" i="100"/>
  <c r="L65" i="100"/>
  <c r="D65" i="100"/>
  <c r="C65" i="100"/>
  <c r="B65" i="100"/>
  <c r="L64" i="100"/>
  <c r="D64" i="100"/>
  <c r="C64" i="100"/>
  <c r="B64" i="100"/>
  <c r="L63" i="100"/>
  <c r="D63" i="100"/>
  <c r="C63" i="100"/>
  <c r="B63" i="100"/>
  <c r="L62" i="100"/>
  <c r="D62" i="100"/>
  <c r="C62" i="100"/>
  <c r="B62" i="100"/>
  <c r="L61" i="100"/>
  <c r="D61" i="100"/>
  <c r="C61" i="100"/>
  <c r="B61" i="100"/>
  <c r="L60" i="100"/>
  <c r="D60" i="100"/>
  <c r="C60" i="100"/>
  <c r="B60" i="100"/>
  <c r="L59" i="100"/>
  <c r="D59" i="100"/>
  <c r="C59" i="100"/>
  <c r="B59" i="100"/>
  <c r="L58" i="100"/>
  <c r="D58" i="100"/>
  <c r="C58" i="100"/>
  <c r="B58" i="100"/>
  <c r="L57" i="100"/>
  <c r="L55" i="100"/>
  <c r="K42" i="100" s="1"/>
  <c r="L56" i="100"/>
  <c r="D57" i="100"/>
  <c r="C57" i="100"/>
  <c r="B57" i="100"/>
  <c r="D56" i="100"/>
  <c r="C56" i="100"/>
  <c r="B56" i="100"/>
  <c r="A56" i="100"/>
  <c r="A57" i="100" s="1"/>
  <c r="A58" i="100" s="1"/>
  <c r="A59" i="100" s="1"/>
  <c r="A60" i="100" s="1"/>
  <c r="A61" i="100" s="1"/>
  <c r="A62" i="100" s="1"/>
  <c r="A63" i="100" s="1"/>
  <c r="A64" i="100" s="1"/>
  <c r="A65" i="100" s="1"/>
  <c r="A66" i="100" s="1"/>
  <c r="A67" i="100" s="1"/>
  <c r="A68" i="100" s="1"/>
  <c r="A69" i="100" s="1"/>
  <c r="A70" i="100" s="1"/>
  <c r="A71" i="100" s="1"/>
  <c r="A72" i="100" s="1"/>
  <c r="D55" i="100"/>
  <c r="C55" i="100"/>
  <c r="B55" i="100"/>
  <c r="R42" i="100"/>
  <c r="Q42" i="100"/>
  <c r="P42" i="100"/>
  <c r="N42" i="100"/>
  <c r="M42" i="100"/>
  <c r="J42" i="100"/>
  <c r="G42" i="100"/>
  <c r="F42" i="100"/>
  <c r="A18" i="100"/>
  <c r="A19" i="100" s="1"/>
  <c r="A20" i="100" s="1"/>
  <c r="A21" i="100" s="1"/>
  <c r="A22" i="100" s="1"/>
  <c r="A23" i="100" s="1"/>
  <c r="A24" i="100" s="1"/>
  <c r="A25" i="100" s="1"/>
  <c r="A26" i="100" s="1"/>
  <c r="A27" i="100" s="1"/>
  <c r="A28" i="100" s="1"/>
  <c r="A29" i="100" s="1"/>
  <c r="A30" i="100" s="1"/>
  <c r="A31" i="100" s="1"/>
  <c r="A32" i="100" s="1"/>
  <c r="A33" i="100" s="1"/>
  <c r="A34" i="100" s="1"/>
  <c r="K81" i="56"/>
  <c r="J81" i="56"/>
  <c r="I81" i="56"/>
  <c r="H81" i="56"/>
  <c r="G81" i="56"/>
  <c r="F81" i="56"/>
  <c r="E81" i="56"/>
  <c r="L80" i="56"/>
  <c r="H41" i="56" s="1"/>
  <c r="K41" i="56" s="1"/>
  <c r="L41" i="56" s="1"/>
  <c r="D80" i="56"/>
  <c r="C80" i="56"/>
  <c r="B80" i="56"/>
  <c r="L79" i="56"/>
  <c r="H40" i="56" s="1"/>
  <c r="K40" i="56" s="1"/>
  <c r="L40" i="56" s="1"/>
  <c r="D79" i="56"/>
  <c r="C79" i="56"/>
  <c r="B79" i="56"/>
  <c r="L78" i="56"/>
  <c r="H39" i="56" s="1"/>
  <c r="K39" i="56" s="1"/>
  <c r="L39" i="56" s="1"/>
  <c r="D78" i="56"/>
  <c r="C78" i="56"/>
  <c r="B78" i="56"/>
  <c r="L77" i="56"/>
  <c r="H38" i="56" s="1"/>
  <c r="K38" i="56" s="1"/>
  <c r="L38" i="56" s="1"/>
  <c r="D77" i="56"/>
  <c r="C77" i="56"/>
  <c r="B77" i="56"/>
  <c r="L76" i="56"/>
  <c r="D76" i="56"/>
  <c r="C76" i="56"/>
  <c r="B76" i="56"/>
  <c r="L75" i="56"/>
  <c r="D75" i="56"/>
  <c r="C75" i="56"/>
  <c r="B75" i="56"/>
  <c r="L74" i="56"/>
  <c r="D74" i="56"/>
  <c r="C74" i="56"/>
  <c r="B74" i="56"/>
  <c r="L73" i="56"/>
  <c r="D73" i="56"/>
  <c r="C73" i="56"/>
  <c r="B73" i="56"/>
  <c r="L72" i="56"/>
  <c r="H33" i="56" s="1"/>
  <c r="K33" i="56" s="1"/>
  <c r="D72" i="56"/>
  <c r="C72" i="56"/>
  <c r="B72" i="56"/>
  <c r="L71" i="56"/>
  <c r="H32" i="56" s="1"/>
  <c r="K32" i="56" s="1"/>
  <c r="D71" i="56"/>
  <c r="C71" i="56"/>
  <c r="B71" i="56"/>
  <c r="L70" i="56"/>
  <c r="H31" i="56" s="1"/>
  <c r="K31" i="56" s="1"/>
  <c r="D70" i="56"/>
  <c r="C70" i="56"/>
  <c r="B70" i="56"/>
  <c r="L69" i="56"/>
  <c r="H30" i="56" s="1"/>
  <c r="K30" i="56" s="1"/>
  <c r="D69" i="56"/>
  <c r="C69" i="56"/>
  <c r="B69" i="56"/>
  <c r="L68" i="56"/>
  <c r="H29" i="56" s="1"/>
  <c r="K29" i="56" s="1"/>
  <c r="D68" i="56"/>
  <c r="C68" i="56"/>
  <c r="B68" i="56"/>
  <c r="L67" i="56"/>
  <c r="H28" i="56" s="1"/>
  <c r="K28" i="56" s="1"/>
  <c r="D67" i="56"/>
  <c r="C67" i="56"/>
  <c r="B67" i="56"/>
  <c r="L66" i="56"/>
  <c r="H27" i="56" s="1"/>
  <c r="K27" i="56" s="1"/>
  <c r="D66" i="56"/>
  <c r="C66" i="56"/>
  <c r="B66" i="56"/>
  <c r="L65" i="56"/>
  <c r="H26" i="56" s="1"/>
  <c r="K26" i="56" s="1"/>
  <c r="D65" i="56"/>
  <c r="C65" i="56"/>
  <c r="B65" i="56"/>
  <c r="L64" i="56"/>
  <c r="H25" i="56" s="1"/>
  <c r="K25" i="56" s="1"/>
  <c r="D64" i="56"/>
  <c r="C64" i="56"/>
  <c r="B64" i="56"/>
  <c r="L63" i="56"/>
  <c r="H24" i="56" s="1"/>
  <c r="K24" i="56" s="1"/>
  <c r="D63" i="56"/>
  <c r="C63" i="56"/>
  <c r="B63" i="56"/>
  <c r="A57" i="56"/>
  <c r="A58" i="56" s="1"/>
  <c r="A59" i="56" s="1"/>
  <c r="A60" i="56" s="1"/>
  <c r="A61" i="56" s="1"/>
  <c r="A62" i="56" s="1"/>
  <c r="A63" i="56" s="1"/>
  <c r="A64" i="56" s="1"/>
  <c r="A65" i="56" s="1"/>
  <c r="A66" i="56" s="1"/>
  <c r="A67" i="56" s="1"/>
  <c r="A68" i="56" s="1"/>
  <c r="A69" i="56" s="1"/>
  <c r="A70" i="56" s="1"/>
  <c r="A71" i="56" s="1"/>
  <c r="A72" i="56" s="1"/>
  <c r="A73" i="56" s="1"/>
  <c r="L62" i="56"/>
  <c r="H23" i="56" s="1"/>
  <c r="K23" i="56" s="1"/>
  <c r="D62" i="56"/>
  <c r="C62" i="56"/>
  <c r="B62" i="56"/>
  <c r="L61" i="56"/>
  <c r="H22" i="56" s="1"/>
  <c r="K22" i="56" s="1"/>
  <c r="D61" i="56"/>
  <c r="C61" i="56"/>
  <c r="B61" i="56"/>
  <c r="L60" i="56"/>
  <c r="H21" i="56" s="1"/>
  <c r="K21" i="56" s="1"/>
  <c r="D60" i="56"/>
  <c r="C60" i="56"/>
  <c r="B60" i="56"/>
  <c r="L59" i="56"/>
  <c r="H20" i="56" s="1"/>
  <c r="K20" i="56" s="1"/>
  <c r="D59" i="56"/>
  <c r="C59" i="56"/>
  <c r="B59" i="56"/>
  <c r="L58" i="56"/>
  <c r="H19" i="56" s="1"/>
  <c r="K19" i="56" s="1"/>
  <c r="D58" i="56"/>
  <c r="C58" i="56"/>
  <c r="B58" i="56"/>
  <c r="L57" i="56"/>
  <c r="H18" i="56" s="1"/>
  <c r="K18" i="56" s="1"/>
  <c r="D57" i="56"/>
  <c r="C57" i="56"/>
  <c r="B57" i="56"/>
  <c r="L56" i="56"/>
  <c r="H17" i="56" s="1"/>
  <c r="K17" i="56" s="1"/>
  <c r="D56" i="56"/>
  <c r="C56" i="56"/>
  <c r="B56" i="56"/>
  <c r="R42" i="56"/>
  <c r="Q42" i="56"/>
  <c r="P42" i="56"/>
  <c r="N42" i="56"/>
  <c r="M42" i="56"/>
  <c r="J42" i="56"/>
  <c r="G42" i="56"/>
  <c r="F42" i="56"/>
  <c r="A18" i="56"/>
  <c r="A19" i="56" s="1"/>
  <c r="A20" i="56" s="1"/>
  <c r="A21" i="56" s="1"/>
  <c r="A22" i="56" s="1"/>
  <c r="A23" i="56" s="1"/>
  <c r="A24" i="56" s="1"/>
  <c r="A25" i="56" s="1"/>
  <c r="A26" i="56" s="1"/>
  <c r="A27" i="56" s="1"/>
  <c r="A28" i="56" s="1"/>
  <c r="A29" i="56" s="1"/>
  <c r="A30" i="56" s="1"/>
  <c r="A31" i="56" s="1"/>
  <c r="A32" i="56" s="1"/>
  <c r="A33" i="56" s="1"/>
  <c r="A34" i="56" s="1"/>
  <c r="K80" i="98"/>
  <c r="J80" i="98"/>
  <c r="I80" i="98"/>
  <c r="H80" i="98"/>
  <c r="G80" i="98"/>
  <c r="F80" i="98"/>
  <c r="E80" i="98"/>
  <c r="L79" i="98"/>
  <c r="D79" i="98"/>
  <c r="C79" i="98"/>
  <c r="B79" i="98"/>
  <c r="L78" i="98"/>
  <c r="D78" i="98"/>
  <c r="C78" i="98"/>
  <c r="B78" i="98"/>
  <c r="L77" i="98"/>
  <c r="D77" i="98"/>
  <c r="C77" i="98"/>
  <c r="B77" i="98"/>
  <c r="L76" i="98"/>
  <c r="D76" i="98"/>
  <c r="C76" i="98"/>
  <c r="B76" i="98"/>
  <c r="L75" i="98"/>
  <c r="D75" i="98"/>
  <c r="C75" i="98"/>
  <c r="B75" i="98"/>
  <c r="L74" i="98"/>
  <c r="D74" i="98"/>
  <c r="C74" i="98"/>
  <c r="B74" i="98"/>
  <c r="L73" i="98"/>
  <c r="D73" i="98"/>
  <c r="C73" i="98"/>
  <c r="B73" i="98"/>
  <c r="L72" i="98"/>
  <c r="D72" i="98"/>
  <c r="C72" i="98"/>
  <c r="B72" i="98"/>
  <c r="L71" i="98"/>
  <c r="D71" i="98"/>
  <c r="C71" i="98"/>
  <c r="B71" i="98"/>
  <c r="L70" i="98"/>
  <c r="D70" i="98"/>
  <c r="C70" i="98"/>
  <c r="B70" i="98"/>
  <c r="L69" i="98"/>
  <c r="D69" i="98"/>
  <c r="C69" i="98"/>
  <c r="B69" i="98"/>
  <c r="L68" i="98"/>
  <c r="D68" i="98"/>
  <c r="C68" i="98"/>
  <c r="B68" i="98"/>
  <c r="L67" i="98"/>
  <c r="D67" i="98"/>
  <c r="C67" i="98"/>
  <c r="B67" i="98"/>
  <c r="L66" i="98"/>
  <c r="D66" i="98"/>
  <c r="C66" i="98"/>
  <c r="B66" i="98"/>
  <c r="A56" i="98"/>
  <c r="A57" i="98" s="1"/>
  <c r="A58" i="98" s="1"/>
  <c r="A59" i="98" s="1"/>
  <c r="A60" i="98" s="1"/>
  <c r="A61" i="98" s="1"/>
  <c r="A62" i="98" s="1"/>
  <c r="A63" i="98" s="1"/>
  <c r="A64" i="98" s="1"/>
  <c r="A65" i="98" s="1"/>
  <c r="A66" i="98" s="1"/>
  <c r="A67" i="98" s="1"/>
  <c r="A68" i="98" s="1"/>
  <c r="A69" i="98" s="1"/>
  <c r="A70" i="98" s="1"/>
  <c r="A71" i="98" s="1"/>
  <c r="A72" i="98" s="1"/>
  <c r="L65" i="98"/>
  <c r="D65" i="98"/>
  <c r="C65" i="98"/>
  <c r="B65" i="98"/>
  <c r="L64" i="98"/>
  <c r="D64" i="98"/>
  <c r="C64" i="98"/>
  <c r="B64" i="98"/>
  <c r="L63" i="98"/>
  <c r="D63" i="98"/>
  <c r="C63" i="98"/>
  <c r="B63" i="98"/>
  <c r="L62" i="98"/>
  <c r="D62" i="98"/>
  <c r="C62" i="98"/>
  <c r="B62" i="98"/>
  <c r="L61" i="98"/>
  <c r="D61" i="98"/>
  <c r="C61" i="98"/>
  <c r="B61" i="98"/>
  <c r="L60" i="98"/>
  <c r="D60" i="98"/>
  <c r="C60" i="98"/>
  <c r="B60" i="98"/>
  <c r="L59" i="98"/>
  <c r="D59" i="98"/>
  <c r="C59" i="98"/>
  <c r="B59" i="98"/>
  <c r="L58" i="98"/>
  <c r="L55" i="98"/>
  <c r="L56" i="98"/>
  <c r="L57" i="98"/>
  <c r="D58" i="98"/>
  <c r="C58" i="98"/>
  <c r="B58" i="98"/>
  <c r="D57" i="98"/>
  <c r="C57" i="98"/>
  <c r="B57" i="98"/>
  <c r="D56" i="98"/>
  <c r="C56" i="98"/>
  <c r="B56" i="98"/>
  <c r="D55" i="98"/>
  <c r="C55" i="98"/>
  <c r="B55" i="98"/>
  <c r="R42" i="98"/>
  <c r="Q42" i="98"/>
  <c r="P42" i="98"/>
  <c r="N42" i="98"/>
  <c r="M42" i="98"/>
  <c r="J42" i="98"/>
  <c r="G42" i="98"/>
  <c r="F42" i="98"/>
  <c r="A18" i="98"/>
  <c r="A19" i="98" s="1"/>
  <c r="A20" i="98" s="1"/>
  <c r="A21" i="98" s="1"/>
  <c r="A22" i="98" s="1"/>
  <c r="A23" i="98" s="1"/>
  <c r="A24" i="98" s="1"/>
  <c r="A25" i="98" s="1"/>
  <c r="A26" i="98" s="1"/>
  <c r="A27" i="98" s="1"/>
  <c r="A28" i="98" s="1"/>
  <c r="A29" i="98" s="1"/>
  <c r="A30" i="98" s="1"/>
  <c r="A31" i="98" s="1"/>
  <c r="A32" i="98" s="1"/>
  <c r="A33" i="98" s="1"/>
  <c r="A34" i="98" s="1"/>
  <c r="K81" i="54"/>
  <c r="J81" i="54"/>
  <c r="I81" i="54"/>
  <c r="H81" i="54"/>
  <c r="G81" i="54"/>
  <c r="F81" i="54"/>
  <c r="E81" i="54"/>
  <c r="L80" i="54"/>
  <c r="H41" i="54" s="1"/>
  <c r="K41" i="54" s="1"/>
  <c r="L41" i="54" s="1"/>
  <c r="D80" i="54"/>
  <c r="C80" i="54"/>
  <c r="B80" i="54"/>
  <c r="L79" i="54"/>
  <c r="H40" i="54" s="1"/>
  <c r="K40" i="54" s="1"/>
  <c r="L40" i="54" s="1"/>
  <c r="D79" i="54"/>
  <c r="C79" i="54"/>
  <c r="B79" i="54"/>
  <c r="L78" i="54"/>
  <c r="H39" i="54" s="1"/>
  <c r="K39" i="54" s="1"/>
  <c r="L39" i="54" s="1"/>
  <c r="D78" i="54"/>
  <c r="C78" i="54"/>
  <c r="B78" i="54"/>
  <c r="L77" i="54"/>
  <c r="H38" i="54" s="1"/>
  <c r="K38" i="54" s="1"/>
  <c r="L38" i="54" s="1"/>
  <c r="D77" i="54"/>
  <c r="C77" i="54"/>
  <c r="B77" i="54"/>
  <c r="L76" i="54"/>
  <c r="H37" i="54" s="1"/>
  <c r="K37" i="54" s="1"/>
  <c r="L37" i="54" s="1"/>
  <c r="D76" i="54"/>
  <c r="C76" i="54"/>
  <c r="B76" i="54"/>
  <c r="L75" i="54"/>
  <c r="H36" i="54" s="1"/>
  <c r="K36" i="54" s="1"/>
  <c r="L36" i="54" s="1"/>
  <c r="D75" i="54"/>
  <c r="C75" i="54"/>
  <c r="B75" i="54"/>
  <c r="L74" i="54"/>
  <c r="H35" i="54" s="1"/>
  <c r="K35" i="54" s="1"/>
  <c r="L35" i="54" s="1"/>
  <c r="D74" i="54"/>
  <c r="C74" i="54"/>
  <c r="B74" i="54"/>
  <c r="L73" i="54"/>
  <c r="H34" i="54" s="1"/>
  <c r="K34" i="54" s="1"/>
  <c r="L34" i="54" s="1"/>
  <c r="D73" i="54"/>
  <c r="C73" i="54"/>
  <c r="B73" i="54"/>
  <c r="L72" i="54"/>
  <c r="H33" i="54" s="1"/>
  <c r="K33" i="54" s="1"/>
  <c r="L33" i="54" s="1"/>
  <c r="D72" i="54"/>
  <c r="C72" i="54"/>
  <c r="B72" i="54"/>
  <c r="L71" i="54"/>
  <c r="H32" i="54" s="1"/>
  <c r="K32" i="54" s="1"/>
  <c r="L32" i="54" s="1"/>
  <c r="D71" i="54"/>
  <c r="C71" i="54"/>
  <c r="B71" i="54"/>
  <c r="L70" i="54"/>
  <c r="H31" i="54" s="1"/>
  <c r="K31" i="54" s="1"/>
  <c r="L31" i="54" s="1"/>
  <c r="D70" i="54"/>
  <c r="C70" i="54"/>
  <c r="B70" i="54"/>
  <c r="L69" i="54"/>
  <c r="H30" i="54" s="1"/>
  <c r="K30" i="54" s="1"/>
  <c r="L30" i="54" s="1"/>
  <c r="D69" i="54"/>
  <c r="C69" i="54"/>
  <c r="B69" i="54"/>
  <c r="L68" i="54"/>
  <c r="H29" i="54" s="1"/>
  <c r="K29" i="54" s="1"/>
  <c r="L29" i="54" s="1"/>
  <c r="D68" i="54"/>
  <c r="C68" i="54"/>
  <c r="B68" i="54"/>
  <c r="L67" i="54"/>
  <c r="H28" i="54" s="1"/>
  <c r="K28" i="54" s="1"/>
  <c r="L28" i="54" s="1"/>
  <c r="D67" i="54"/>
  <c r="C67" i="54"/>
  <c r="B67" i="54"/>
  <c r="L66" i="54"/>
  <c r="H27" i="54" s="1"/>
  <c r="K27" i="54" s="1"/>
  <c r="L27" i="54" s="1"/>
  <c r="D66" i="54"/>
  <c r="C66" i="54"/>
  <c r="B66" i="54"/>
  <c r="L65" i="54"/>
  <c r="H26" i="54" s="1"/>
  <c r="K26" i="54" s="1"/>
  <c r="L26" i="54" s="1"/>
  <c r="D65" i="54"/>
  <c r="C65" i="54"/>
  <c r="B65" i="54"/>
  <c r="L64" i="54"/>
  <c r="H25" i="54" s="1"/>
  <c r="K25" i="54" s="1"/>
  <c r="L25" i="54" s="1"/>
  <c r="D64" i="54"/>
  <c r="C64" i="54"/>
  <c r="B64" i="54"/>
  <c r="L63" i="54"/>
  <c r="H24" i="54" s="1"/>
  <c r="K24" i="54" s="1"/>
  <c r="L24" i="54" s="1"/>
  <c r="D63" i="54"/>
  <c r="C63" i="54"/>
  <c r="B63" i="54"/>
  <c r="A57" i="54"/>
  <c r="A58" i="54" s="1"/>
  <c r="A59" i="54" s="1"/>
  <c r="A60" i="54" s="1"/>
  <c r="A61" i="54" s="1"/>
  <c r="A62" i="54" s="1"/>
  <c r="A63" i="54" s="1"/>
  <c r="A64" i="54" s="1"/>
  <c r="A65" i="54" s="1"/>
  <c r="A66" i="54" s="1"/>
  <c r="A67" i="54" s="1"/>
  <c r="A68" i="54" s="1"/>
  <c r="A69" i="54" s="1"/>
  <c r="A70" i="54" s="1"/>
  <c r="A71" i="54" s="1"/>
  <c r="A72" i="54" s="1"/>
  <c r="A73" i="54" s="1"/>
  <c r="L62" i="54"/>
  <c r="H23" i="54" s="1"/>
  <c r="K23" i="54" s="1"/>
  <c r="L23" i="54" s="1"/>
  <c r="D62" i="54"/>
  <c r="C62" i="54"/>
  <c r="B62" i="54"/>
  <c r="L61" i="54"/>
  <c r="D61" i="54"/>
  <c r="C61" i="54"/>
  <c r="B61" i="54"/>
  <c r="L60" i="54"/>
  <c r="D60" i="54"/>
  <c r="C60" i="54"/>
  <c r="B60" i="54"/>
  <c r="L59" i="54"/>
  <c r="H20" i="54" s="1"/>
  <c r="K20" i="54" s="1"/>
  <c r="L56" i="54"/>
  <c r="H17" i="54" s="1"/>
  <c r="K17" i="54" s="1"/>
  <c r="L57" i="54"/>
  <c r="H18" i="54" s="1"/>
  <c r="K18" i="54" s="1"/>
  <c r="L58" i="54"/>
  <c r="H19" i="54" s="1"/>
  <c r="K19" i="54" s="1"/>
  <c r="D59" i="54"/>
  <c r="C59" i="54"/>
  <c r="B59" i="54"/>
  <c r="D58" i="54"/>
  <c r="C58" i="54"/>
  <c r="B58" i="54"/>
  <c r="D57" i="54"/>
  <c r="C57" i="54"/>
  <c r="B57" i="54"/>
  <c r="D56" i="54"/>
  <c r="C56" i="54"/>
  <c r="B56" i="54"/>
  <c r="R42" i="54"/>
  <c r="Q42" i="54"/>
  <c r="P42" i="54"/>
  <c r="N42" i="54"/>
  <c r="M42" i="54"/>
  <c r="J42" i="54"/>
  <c r="G42" i="54"/>
  <c r="F42" i="54"/>
  <c r="A18" i="54"/>
  <c r="A19" i="54" s="1"/>
  <c r="A20" i="54" s="1"/>
  <c r="A21" i="54" s="1"/>
  <c r="A22" i="54" s="1"/>
  <c r="A23" i="54" s="1"/>
  <c r="A24" i="54" s="1"/>
  <c r="A25" i="54" s="1"/>
  <c r="A26" i="54" s="1"/>
  <c r="A27" i="54" s="1"/>
  <c r="A28" i="54" s="1"/>
  <c r="A29" i="54" s="1"/>
  <c r="A30" i="54" s="1"/>
  <c r="A31" i="54" s="1"/>
  <c r="A32" i="54" s="1"/>
  <c r="A33" i="54" s="1"/>
  <c r="A34" i="54" s="1"/>
  <c r="K80" i="96"/>
  <c r="J80" i="96"/>
  <c r="I80" i="96"/>
  <c r="H80" i="96"/>
  <c r="G80" i="96"/>
  <c r="F80" i="96"/>
  <c r="E80" i="96"/>
  <c r="L55" i="96"/>
  <c r="H42" i="100"/>
  <c r="O33" i="57"/>
  <c r="S33" i="57" s="1"/>
  <c r="T33" i="57" s="1"/>
  <c r="O27" i="57"/>
  <c r="S27" i="57" s="1"/>
  <c r="T27" i="57" s="1"/>
  <c r="O39" i="56" l="1"/>
  <c r="S39" i="56" s="1"/>
  <c r="T39" i="56" s="1"/>
  <c r="H22" i="96"/>
  <c r="H41" i="96" s="1"/>
  <c r="O32" i="57"/>
  <c r="S32" i="57" s="1"/>
  <c r="T32" i="57" s="1"/>
  <c r="A73" i="96"/>
  <c r="A74" i="96" s="1"/>
  <c r="A75" i="96" s="1"/>
  <c r="A76" i="96" s="1"/>
  <c r="A77" i="96" s="1"/>
  <c r="A78" i="96" s="1"/>
  <c r="A79" i="96" s="1"/>
  <c r="K22" i="96"/>
  <c r="L22" i="96" s="1"/>
  <c r="H22" i="54"/>
  <c r="K22" i="54" s="1"/>
  <c r="L17" i="56"/>
  <c r="O17" i="56"/>
  <c r="O20" i="56"/>
  <c r="L20" i="56"/>
  <c r="L23" i="56"/>
  <c r="O23" i="56"/>
  <c r="L18" i="247"/>
  <c r="O18" i="247"/>
  <c r="L18" i="54"/>
  <c r="O18" i="54"/>
  <c r="O17" i="247"/>
  <c r="L17" i="247"/>
  <c r="H37" i="56"/>
  <c r="K37" i="56" s="1"/>
  <c r="O18" i="248"/>
  <c r="S18" i="248" s="1"/>
  <c r="T18" i="248" s="1"/>
  <c r="O31" i="57"/>
  <c r="S31" i="57" s="1"/>
  <c r="T31" i="57" s="1"/>
  <c r="H35" i="56"/>
  <c r="K35" i="56" s="1"/>
  <c r="L17" i="54"/>
  <c r="O17" i="54"/>
  <c r="L25" i="56"/>
  <c r="O25" i="56"/>
  <c r="O26" i="56"/>
  <c r="L26" i="56"/>
  <c r="S26" i="56" s="1"/>
  <c r="T26" i="56" s="1"/>
  <c r="O39" i="54"/>
  <c r="S39" i="54" s="1"/>
  <c r="T39" i="54" s="1"/>
  <c r="L20" i="54"/>
  <c r="O20" i="54"/>
  <c r="L18" i="56"/>
  <c r="O18" i="56"/>
  <c r="L21" i="56"/>
  <c r="O21" i="56"/>
  <c r="O29" i="56"/>
  <c r="L29" i="56"/>
  <c r="L24" i="56"/>
  <c r="O24" i="56"/>
  <c r="S24" i="56" s="1"/>
  <c r="T24" i="56" s="1"/>
  <c r="O27" i="56"/>
  <c r="L27" i="56"/>
  <c r="O30" i="56"/>
  <c r="L30" i="56"/>
  <c r="S30" i="56" s="1"/>
  <c r="T30" i="56" s="1"/>
  <c r="L33" i="56"/>
  <c r="O33" i="56"/>
  <c r="H36" i="56"/>
  <c r="K36" i="56" s="1"/>
  <c r="H34" i="56"/>
  <c r="K34" i="56" s="1"/>
  <c r="L34" i="56" s="1"/>
  <c r="L28" i="56"/>
  <c r="O28" i="56"/>
  <c r="L32" i="56"/>
  <c r="O32" i="56"/>
  <c r="O36" i="57"/>
  <c r="S36" i="57" s="1"/>
  <c r="T36" i="57" s="1"/>
  <c r="O30" i="54"/>
  <c r="S30" i="54" s="1"/>
  <c r="T30" i="54" s="1"/>
  <c r="O31" i="56"/>
  <c r="L31" i="56"/>
  <c r="O17" i="248"/>
  <c r="L19" i="54"/>
  <c r="O19" i="54"/>
  <c r="H21" i="54"/>
  <c r="K21" i="54" s="1"/>
  <c r="L19" i="56"/>
  <c r="O19" i="56"/>
  <c r="L22" i="56"/>
  <c r="O22" i="56"/>
  <c r="O25" i="57"/>
  <c r="O40" i="54"/>
  <c r="S40" i="54" s="1"/>
  <c r="T40" i="54" s="1"/>
  <c r="O22" i="57"/>
  <c r="L81" i="56"/>
  <c r="O41" i="56"/>
  <c r="S41" i="56" s="1"/>
  <c r="T41" i="56" s="1"/>
  <c r="O40" i="56"/>
  <c r="O26" i="57"/>
  <c r="S26" i="57" s="1"/>
  <c r="T26" i="57" s="1"/>
  <c r="O24" i="54"/>
  <c r="S24" i="54" s="1"/>
  <c r="T24" i="54" s="1"/>
  <c r="O34" i="247"/>
  <c r="S34" i="247" s="1"/>
  <c r="T34" i="247" s="1"/>
  <c r="O32" i="54"/>
  <c r="O18" i="57"/>
  <c r="S18" i="57" s="1"/>
  <c r="T18" i="57" s="1"/>
  <c r="O28" i="54"/>
  <c r="S28" i="54" s="1"/>
  <c r="T28" i="54" s="1"/>
  <c r="L81" i="57"/>
  <c r="O29" i="57"/>
  <c r="S29" i="57" s="1"/>
  <c r="T29" i="57" s="1"/>
  <c r="O38" i="57"/>
  <c r="O36" i="54"/>
  <c r="S36" i="54" s="1"/>
  <c r="T36" i="54" s="1"/>
  <c r="O21" i="57"/>
  <c r="S21" i="57" s="1"/>
  <c r="T21" i="57" s="1"/>
  <c r="O30" i="247"/>
  <c r="S30" i="247" s="1"/>
  <c r="T30" i="247" s="1"/>
  <c r="O28" i="247"/>
  <c r="O33" i="54"/>
  <c r="O37" i="54"/>
  <c r="S37" i="54" s="1"/>
  <c r="T37" i="54" s="1"/>
  <c r="O25" i="54"/>
  <c r="S25" i="54" s="1"/>
  <c r="T25" i="54" s="1"/>
  <c r="O30" i="57"/>
  <c r="O28" i="57"/>
  <c r="O34" i="57"/>
  <c r="O40" i="57"/>
  <c r="O36" i="247"/>
  <c r="S36" i="247" s="1"/>
  <c r="T36" i="247" s="1"/>
  <c r="O38" i="54"/>
  <c r="S38" i="54" s="1"/>
  <c r="T38" i="54" s="1"/>
  <c r="O20" i="57"/>
  <c r="O23" i="57"/>
  <c r="O31" i="54"/>
  <c r="S31" i="54" s="1"/>
  <c r="T31" i="54" s="1"/>
  <c r="O22" i="247"/>
  <c r="L80" i="248"/>
  <c r="O38" i="56"/>
  <c r="S38" i="56" s="1"/>
  <c r="T38" i="56" s="1"/>
  <c r="O17" i="57"/>
  <c r="S17" i="57" s="1"/>
  <c r="T17" i="57" s="1"/>
  <c r="O21" i="247"/>
  <c r="O20" i="247"/>
  <c r="O19" i="247"/>
  <c r="O23" i="54"/>
  <c r="S23" i="54" s="1"/>
  <c r="T23" i="54" s="1"/>
  <c r="H42" i="247"/>
  <c r="O26" i="247"/>
  <c r="S26" i="247" s="1"/>
  <c r="T26" i="247" s="1"/>
  <c r="O27" i="54"/>
  <c r="S27" i="54" s="1"/>
  <c r="T27" i="54" s="1"/>
  <c r="S40" i="56"/>
  <c r="T40" i="56" s="1"/>
  <c r="O35" i="54"/>
  <c r="O39" i="57"/>
  <c r="O41" i="54"/>
  <c r="L81" i="54"/>
  <c r="O34" i="54"/>
  <c r="L80" i="98"/>
  <c r="L81" i="243"/>
  <c r="O37" i="247"/>
  <c r="L80" i="96"/>
  <c r="O29" i="54"/>
  <c r="O26" i="54"/>
  <c r="O35" i="57"/>
  <c r="O41" i="57"/>
  <c r="O34" i="56"/>
  <c r="O37" i="57"/>
  <c r="S37" i="57" s="1"/>
  <c r="T37" i="57" s="1"/>
  <c r="O24" i="57"/>
  <c r="S24" i="57" s="1"/>
  <c r="T24" i="57" s="1"/>
  <c r="H42" i="246"/>
  <c r="H42" i="57"/>
  <c r="K19" i="57"/>
  <c r="L19" i="57" s="1"/>
  <c r="H42" i="248"/>
  <c r="L80" i="100"/>
  <c r="O29" i="247"/>
  <c r="S29" i="247" s="1"/>
  <c r="T29" i="247" s="1"/>
  <c r="K42" i="246"/>
  <c r="L82" i="246"/>
  <c r="O41" i="247"/>
  <c r="S41" i="247" s="1"/>
  <c r="T41" i="247" s="1"/>
  <c r="O25" i="247"/>
  <c r="S25" i="247" s="1"/>
  <c r="T25" i="247" s="1"/>
  <c r="K42" i="247"/>
  <c r="O40" i="247"/>
  <c r="S32" i="247"/>
  <c r="T32" i="247" s="1"/>
  <c r="O24" i="247"/>
  <c r="S24" i="247" s="1"/>
  <c r="T24" i="247" s="1"/>
  <c r="O39" i="247"/>
  <c r="O23" i="247"/>
  <c r="L81" i="247"/>
  <c r="O38" i="247"/>
  <c r="O27" i="247"/>
  <c r="K42" i="248"/>
  <c r="O35" i="247"/>
  <c r="S35" i="247" s="1"/>
  <c r="T35" i="247" s="1"/>
  <c r="O33" i="247"/>
  <c r="S33" i="247" s="1"/>
  <c r="T33" i="247" s="1"/>
  <c r="O31" i="247"/>
  <c r="S31" i="247" s="1"/>
  <c r="T31" i="247" s="1"/>
  <c r="K41" i="96" l="1"/>
  <c r="S17" i="247"/>
  <c r="T17" i="247" s="1"/>
  <c r="S29" i="56"/>
  <c r="T29" i="56" s="1"/>
  <c r="L41" i="96"/>
  <c r="O22" i="96"/>
  <c r="H42" i="56"/>
  <c r="S20" i="56"/>
  <c r="T20" i="56" s="1"/>
  <c r="S19" i="56"/>
  <c r="T19" i="56" s="1"/>
  <c r="S27" i="56"/>
  <c r="T27" i="56" s="1"/>
  <c r="S19" i="54"/>
  <c r="T19" i="54" s="1"/>
  <c r="S18" i="247"/>
  <c r="T18" i="247" s="1"/>
  <c r="L37" i="56"/>
  <c r="O37" i="56"/>
  <c r="L22" i="54"/>
  <c r="O22" i="54"/>
  <c r="L21" i="54"/>
  <c r="O21" i="54"/>
  <c r="S21" i="54" s="1"/>
  <c r="T21" i="54" s="1"/>
  <c r="L35" i="56"/>
  <c r="O35" i="56"/>
  <c r="K42" i="56"/>
  <c r="L36" i="56"/>
  <c r="O36" i="56"/>
  <c r="S20" i="54"/>
  <c r="T20" i="54" s="1"/>
  <c r="S23" i="56"/>
  <c r="T23" i="56" s="1"/>
  <c r="S17" i="56"/>
  <c r="T17" i="56" s="1"/>
  <c r="L42" i="247"/>
  <c r="S25" i="56"/>
  <c r="T25" i="56" s="1"/>
  <c r="S32" i="56"/>
  <c r="T32" i="56" s="1"/>
  <c r="S18" i="54"/>
  <c r="T18" i="54" s="1"/>
  <c r="S17" i="248"/>
  <c r="T17" i="248" s="1"/>
  <c r="S28" i="56"/>
  <c r="T28" i="56" s="1"/>
  <c r="S33" i="56"/>
  <c r="T33" i="56" s="1"/>
  <c r="S21" i="56"/>
  <c r="T21" i="56" s="1"/>
  <c r="S17" i="54"/>
  <c r="T17" i="54" s="1"/>
  <c r="S22" i="56"/>
  <c r="T22" i="56" s="1"/>
  <c r="S31" i="56"/>
  <c r="T31" i="56" s="1"/>
  <c r="S18" i="56"/>
  <c r="T18" i="56" s="1"/>
  <c r="S22" i="57"/>
  <c r="T22" i="57" s="1"/>
  <c r="S25" i="57"/>
  <c r="T25" i="57" s="1"/>
  <c r="S32" i="54"/>
  <c r="T32" i="54" s="1"/>
  <c r="L42" i="57"/>
  <c r="S23" i="57"/>
  <c r="T23" i="57" s="1"/>
  <c r="S30" i="57"/>
  <c r="T30" i="57" s="1"/>
  <c r="L42" i="54"/>
  <c r="S20" i="57"/>
  <c r="T20" i="57" s="1"/>
  <c r="S28" i="247"/>
  <c r="T28" i="247" s="1"/>
  <c r="S21" i="247"/>
  <c r="T21" i="247" s="1"/>
  <c r="S22" i="247"/>
  <c r="T22" i="247" s="1"/>
  <c r="S19" i="247"/>
  <c r="T19" i="247" s="1"/>
  <c r="S20" i="247"/>
  <c r="T20" i="247" s="1"/>
  <c r="S40" i="57"/>
  <c r="T40" i="57" s="1"/>
  <c r="S38" i="57"/>
  <c r="T38" i="57" s="1"/>
  <c r="S34" i="57"/>
  <c r="T34" i="57" s="1"/>
  <c r="S33" i="54"/>
  <c r="T33" i="54" s="1"/>
  <c r="S28" i="57"/>
  <c r="T28" i="57" s="1"/>
  <c r="S38" i="247"/>
  <c r="T38" i="247" s="1"/>
  <c r="S34" i="56"/>
  <c r="T34" i="56" s="1"/>
  <c r="S41" i="57"/>
  <c r="T41" i="57" s="1"/>
  <c r="S23" i="247"/>
  <c r="T23" i="247" s="1"/>
  <c r="O42" i="248"/>
  <c r="S35" i="57"/>
  <c r="T35" i="57" s="1"/>
  <c r="O42" i="100"/>
  <c r="K42" i="57"/>
  <c r="O19" i="57"/>
  <c r="O42" i="57" s="1"/>
  <c r="S37" i="247"/>
  <c r="T37" i="247" s="1"/>
  <c r="S34" i="54"/>
  <c r="T34" i="54" s="1"/>
  <c r="S39" i="57"/>
  <c r="T39" i="57" s="1"/>
  <c r="S35" i="54"/>
  <c r="T35" i="54" s="1"/>
  <c r="S41" i="54"/>
  <c r="T41" i="54" s="1"/>
  <c r="S39" i="247"/>
  <c r="T39" i="247" s="1"/>
  <c r="L42" i="100"/>
  <c r="S26" i="54"/>
  <c r="T26" i="54" s="1"/>
  <c r="S29" i="54"/>
  <c r="T29" i="54" s="1"/>
  <c r="H42" i="54"/>
  <c r="L42" i="248"/>
  <c r="O42" i="247"/>
  <c r="O42" i="246"/>
  <c r="H42" i="98"/>
  <c r="S27" i="247"/>
  <c r="T27" i="247" s="1"/>
  <c r="S40" i="247"/>
  <c r="T40" i="247" s="1"/>
  <c r="L42" i="246"/>
  <c r="O41" i="96" l="1"/>
  <c r="S35" i="56"/>
  <c r="T35" i="56" s="1"/>
  <c r="S22" i="96"/>
  <c r="S41" i="96" s="1"/>
  <c r="S22" i="54"/>
  <c r="T22" i="54" s="1"/>
  <c r="S37" i="56"/>
  <c r="T37" i="56" s="1"/>
  <c r="S36" i="56"/>
  <c r="T36" i="56" s="1"/>
  <c r="L42" i="56"/>
  <c r="O42" i="56"/>
  <c r="O42" i="98"/>
  <c r="K42" i="98"/>
  <c r="T42" i="247"/>
  <c r="S42" i="247"/>
  <c r="O42" i="54"/>
  <c r="K42" i="54"/>
  <c r="S42" i="100"/>
  <c r="T42" i="100"/>
  <c r="T42" i="246"/>
  <c r="S19" i="57"/>
  <c r="T42" i="56" l="1"/>
  <c r="T22" i="96"/>
  <c r="T41" i="96" s="1"/>
  <c r="S42" i="56"/>
  <c r="S42" i="246"/>
  <c r="T19" i="57"/>
  <c r="T42" i="57" s="1"/>
  <c r="S42" i="57"/>
  <c r="S42" i="248"/>
  <c r="L42" i="98"/>
  <c r="T42" i="248"/>
  <c r="T42" i="54" l="1"/>
  <c r="S42" i="54"/>
  <c r="T42" i="98"/>
  <c r="S42" i="98"/>
</calcChain>
</file>

<file path=xl/sharedStrings.xml><?xml version="1.0" encoding="utf-8"?>
<sst xmlns="http://schemas.openxmlformats.org/spreadsheetml/2006/main" count="2928" uniqueCount="277">
  <si>
    <t xml:space="preserve"> </t>
  </si>
  <si>
    <t>FUNCTIONAL AREA:</t>
  </si>
  <si>
    <t>PUBLIC HEALTH</t>
  </si>
  <si>
    <t>DEPARTMENT/AGENCY:</t>
  </si>
  <si>
    <t>PUBLIC HEALTH &amp; SOCIAL SERVICES - DIVISION OF GENERAL ADMINISTRATION</t>
  </si>
  <si>
    <t>PROGRAM:</t>
  </si>
  <si>
    <t>SUPPLY SECTION</t>
  </si>
  <si>
    <t>FUND:</t>
  </si>
  <si>
    <t>GENERAL FUND</t>
  </si>
  <si>
    <t>5100A251752PM003 (per OFB request)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</si>
  <si>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</si>
  <si>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</si>
  <si>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</si>
  <si>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</si>
  <si>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</si>
  <si>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</si>
  <si>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</si>
  <si>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</si>
  <si>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</si>
  <si>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</si>
  <si>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</si>
  <si>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</si>
  <si>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</si>
  <si>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</si>
  <si>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</si>
  <si>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</si>
  <si>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</si>
  <si>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</si>
  <si>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</si>
  <si>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</si>
  <si>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</si>
  <si>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</si>
  <si>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</si>
  <si>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</si>
  <si>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</si>
  <si>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</si>
  <si>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</si>
  <si>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</si>
  <si>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</si>
  <si>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</si>
  <si>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</si>
  <si>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</si>
  <si>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</si>
  <si>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</si>
  <si>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</si>
  <si>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</si>
  <si>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</si>
  <si>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</si>
  <si>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</si>
  <si>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</si>
  <si>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</si>
  <si>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</si>
  <si>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</si>
  <si>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</si>
  <si>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</si>
  <si>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</si>
  <si>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(J * 32.35%)  2/</t>
  </si>
  <si>
    <t>($19.01*26PP) 3/</t>
  </si>
  <si>
    <t>(6.2% * J)</t>
  </si>
  <si>
    <t>(1.45% * J)</t>
  </si>
  <si>
    <t>4/</t>
  </si>
  <si>
    <t>( Premium)</t>
  </si>
  <si>
    <t>( K thru Q )</t>
  </si>
  <si>
    <t>TOTAL</t>
  </si>
  <si>
    <t>Administrative Aide</t>
  </si>
  <si>
    <t>VACANT</t>
  </si>
  <si>
    <t>FX-01</t>
  </si>
  <si>
    <t>Supply Clerk</t>
  </si>
  <si>
    <t>EX-01</t>
  </si>
  <si>
    <t>Grand Total:</t>
  </si>
  <si>
    <t>----</t>
  </si>
  <si>
    <t>* Night Differential / Hazardous / Worker's Compensation / etc.</t>
  </si>
  <si>
    <t>1/  Indicate "(LTA)" or "(Temp.)" next to Position Title (where applicable).</t>
  </si>
  <si>
    <t>2/  FY 2025 (Proposed) GovGuam contribution rate of 32.35% for the Government of Guam Retirement is subject to change.</t>
  </si>
  <si>
    <t>3/  FY 2025 (Proposed) GovGuam contribution rate of $19.01 (bi-weekly) for DDI is subject to change.</t>
  </si>
  <si>
    <t>4/  FY 2025 (Proposed) GovGuam contribution rate of $187 (per annum) for Life Insurance is subject to change.</t>
  </si>
  <si>
    <t>Special Pay Categories</t>
  </si>
  <si>
    <t>1/</t>
  </si>
  <si>
    <t>2/</t>
  </si>
  <si>
    <t>3/</t>
  </si>
  <si>
    <t>5/</t>
  </si>
  <si>
    <t>6/</t>
  </si>
  <si>
    <t xml:space="preserve">Holiday </t>
  </si>
  <si>
    <t>Night Differential</t>
  </si>
  <si>
    <t>Nurse Sunday</t>
  </si>
  <si>
    <t xml:space="preserve">Nurse </t>
  </si>
  <si>
    <t>EMT</t>
  </si>
  <si>
    <t>Pay</t>
  </si>
  <si>
    <t>Hazard</t>
  </si>
  <si>
    <t>( D+E+F+G+H+I+J )</t>
  </si>
  <si>
    <t>Title</t>
  </si>
  <si>
    <t>10%</t>
  </si>
  <si>
    <t>8%</t>
  </si>
  <si>
    <t>1.5</t>
  </si>
  <si>
    <t>15%</t>
  </si>
  <si>
    <t>10% of reg. rate,  applicable from 6pm- 6am, employee must work 4 hours consecutive after 6pm for entitlement of the pay</t>
  </si>
  <si>
    <t>Applies to law enforcement personnels</t>
  </si>
  <si>
    <t>Applies to solid waste employees</t>
  </si>
  <si>
    <t>1 ½  of  reg. rate of pay from 12am Friday to 12 midnight Sunday</t>
  </si>
  <si>
    <t>1 ½  of reg. rate of pay on daily work exceeding 8 hours</t>
  </si>
  <si>
    <t>Applicable only to GFD ambulatory service personnel. 15% of reg. rate of pay</t>
  </si>
  <si>
    <t>FACILITIES &amp; MAINTENANCE</t>
  </si>
  <si>
    <t>5100A251754PM006 (per OFB request)</t>
  </si>
  <si>
    <t>Bldg. Custodian Leader</t>
  </si>
  <si>
    <t>Grounds Worker</t>
  </si>
  <si>
    <t>DX-01</t>
  </si>
  <si>
    <t>Maintenance Custodian</t>
  </si>
  <si>
    <t>Building Custodian</t>
  </si>
  <si>
    <t>CX-01</t>
  </si>
  <si>
    <t>Maintenance Worker</t>
  </si>
  <si>
    <t>HX-01</t>
  </si>
  <si>
    <t>Bldg. Maintenance Supervisor</t>
  </si>
  <si>
    <t>LX-01</t>
  </si>
  <si>
    <t>SYSTEMS AND PROGRAMMING GROUP</t>
  </si>
  <si>
    <t>5100A251755DP007 (Per OFB Request)</t>
  </si>
  <si>
    <t>N/A</t>
  </si>
  <si>
    <t>EMERGENCY MEDICAL SERVICES (P.L. 31-146) / HPLO</t>
  </si>
  <si>
    <t>5100C241700GA018 (Per OFB Request)</t>
  </si>
  <si>
    <t>HPLO Administrator</t>
  </si>
  <si>
    <t xml:space="preserve">VACANT (50%) </t>
  </si>
  <si>
    <t>NX-01</t>
  </si>
  <si>
    <t xml:space="preserve">WPS I </t>
  </si>
  <si>
    <t xml:space="preserve">VACANT </t>
  </si>
  <si>
    <t>EX-1</t>
  </si>
  <si>
    <t>DIRECTOR'S OFFICE</t>
  </si>
  <si>
    <t>6***001-100-26-1700001</t>
  </si>
  <si>
    <t>Grade /</t>
  </si>
  <si>
    <t>(J * 33.85%)</t>
  </si>
  <si>
    <t>($19.01*26PP)</t>
  </si>
  <si>
    <t>Director (UNC)</t>
  </si>
  <si>
    <t>Arriola, Theresa C. (9/3/2024)</t>
  </si>
  <si>
    <t>ET-16</t>
  </si>
  <si>
    <t>Deputy Director (UNC)</t>
  </si>
  <si>
    <t>Camacho, PeterJohn D. (6/13/2023)</t>
  </si>
  <si>
    <t>ET-09</t>
  </si>
  <si>
    <t>Budget &amp; Management Analyst Supervisor</t>
  </si>
  <si>
    <t>Blaz, Joaquin R. (10/26/2022)</t>
  </si>
  <si>
    <t>QX-09</t>
  </si>
  <si>
    <t>Personnel Officer</t>
  </si>
  <si>
    <t>Villagomez, LaureAl E.B. (4/8/2024)</t>
  </si>
  <si>
    <t>MX-02</t>
  </si>
  <si>
    <t>Safety Officer</t>
  </si>
  <si>
    <t>Taijeron, James F. (6/20/2025)</t>
  </si>
  <si>
    <t>KX-01</t>
  </si>
  <si>
    <t>Program Coordinoator I (LTA)</t>
  </si>
  <si>
    <t>Sulat, Don RJ S. (11/30/2025)</t>
  </si>
  <si>
    <t>Special Projects Coordinator (UNC)</t>
  </si>
  <si>
    <t>Elliott, Yolanda G. (3/31/2025)</t>
  </si>
  <si>
    <t>NX-07</t>
  </si>
  <si>
    <t>Public Information Officer</t>
  </si>
  <si>
    <t>Rivera, Julia N. (9/29/2025)</t>
  </si>
  <si>
    <t>MX-01</t>
  </si>
  <si>
    <t>VACANT (Vice: L. Lizama - 4/20/2025)</t>
  </si>
  <si>
    <t>Program Coordinator II</t>
  </si>
  <si>
    <t>VACANT (Vice: L. Camacho - 1/1/2024)</t>
  </si>
  <si>
    <t>Program Coordinator IV</t>
  </si>
  <si>
    <t>OX-01</t>
  </si>
  <si>
    <t>Personnel Services Administrator</t>
  </si>
  <si>
    <t>TX-01</t>
  </si>
  <si>
    <t>Equal Employment Opportunity Officer</t>
  </si>
  <si>
    <t>1/  Indicate "(LTA)", "(TA)", or "(UNC)" next to Position Title (where applicable).</t>
  </si>
  <si>
    <t>2/  FY 2026 GovGuam contribution rate of 33.85% for the Government of Guam Retirement is subject to change.</t>
  </si>
  <si>
    <t>3/  FY 2026 GovGuam contribution rate of $19.01 (bi-weekly) for DDI is subject to change.</t>
  </si>
  <si>
    <t>4/  FY 2026 GovGuam contribution rate of $187 (per annum) for Life Insurance is subject to change.</t>
  </si>
  <si>
    <t>10% of reg. rate, applicable from 6pm-6am, employee must work 4 hours consecutive after 6pm for entitlement of the pay</t>
  </si>
  <si>
    <t>Applies to law enforcement personnel</t>
  </si>
  <si>
    <t>1 ½ of reg. rate of pay from 12am Friday to 12 midnight Sunday</t>
  </si>
  <si>
    <t>1 ½ of reg. rate of pay on daily work exceeding 8 hours</t>
  </si>
  <si>
    <t>HEALTH PROFESSIONAL LICENSING OFFICE (HPLO)</t>
  </si>
  <si>
    <t>6***001-100-26-1700008</t>
  </si>
  <si>
    <t>Program Coordinator I</t>
  </si>
  <si>
    <t>Hattori III, Baltazar (50%) (4/7/2025)</t>
  </si>
  <si>
    <t>Administrative Assistant</t>
  </si>
  <si>
    <t>VACANT, Recruitment in Progress (Vice: R. Mendiola-Gogue)</t>
  </si>
  <si>
    <t>JX-01</t>
  </si>
  <si>
    <t>Customer Service Representative in lieu of Word Processing Secretary II</t>
  </si>
  <si>
    <t>VACANT, Recruitment in Progress (Vice: R.Carman 4/18/2025)</t>
  </si>
  <si>
    <t>VACANT, Recruitment in Progress</t>
  </si>
  <si>
    <t>Program Coordinator II in lieu of Administrative Assistant</t>
  </si>
  <si>
    <t>VACANT, Recruitment in Progress (Vice: L.Leon)</t>
  </si>
  <si>
    <t>HPL Administrator</t>
  </si>
  <si>
    <t>VACANT, Recruitment in Progress (50%)</t>
  </si>
  <si>
    <t>Board Investigator</t>
  </si>
  <si>
    <t>Program Coordinator III in lieu of Community Health Nurse I</t>
  </si>
  <si>
    <t>VACANT (Vice: T. Bamba - 8/4/2025)</t>
  </si>
  <si>
    <t>Customer Service Representative in lieu of Word Processing Secretary I</t>
  </si>
  <si>
    <t>FINANCIAL MANAGEMENT SERVICES</t>
  </si>
  <si>
    <t>6***001-100-26-1751002</t>
  </si>
  <si>
    <t>Blas, Barbara C. (3/18/2013)</t>
  </si>
  <si>
    <t>JX-14</t>
  </si>
  <si>
    <t>Administrative Services Officer</t>
  </si>
  <si>
    <t>VACANT, Recruitment in Progress (M. Agulto - 12/24/2025)</t>
  </si>
  <si>
    <t xml:space="preserve">Administrative Officer </t>
  </si>
  <si>
    <t>Clerk II</t>
  </si>
  <si>
    <t>Cashier II</t>
  </si>
  <si>
    <t>5100A241752PM003 (per OFB request)</t>
  </si>
  <si>
    <t>(J * 29.43%)</t>
  </si>
  <si>
    <t>1/  Indicate "(LTA)" or "(Temp.)" next to Position Title (where applicable)</t>
  </si>
  <si>
    <t>2/  FY 2024 GovGuam contribution for Life Insurance is $187 per annum</t>
  </si>
  <si>
    <t>MANAGEMENT SUPPORT SERVICES</t>
  </si>
  <si>
    <t>6***001-100-26-1753005</t>
  </si>
  <si>
    <t>Shelton, Amanda (3/11/2025)</t>
  </si>
  <si>
    <t>Quintanilla, Juanita P. (6/18/2022)</t>
  </si>
  <si>
    <t>NX-04</t>
  </si>
  <si>
    <t>Community Program Aide II in lieu of Administrative Aide (UNC)</t>
  </si>
  <si>
    <t>Perez, Russell J. (11/14/2025)</t>
  </si>
  <si>
    <t>GX-01</t>
  </si>
  <si>
    <t>Planner I in lieu of Word Processing Secretary I (LTA)</t>
  </si>
  <si>
    <t>Villa, Rasyl B. (5/27/2025)</t>
  </si>
  <si>
    <t>Messenger Clerk</t>
  </si>
  <si>
    <t>VACANT (V. Calilung - 12/14/22)</t>
  </si>
  <si>
    <t xml:space="preserve">Customer Service Representative </t>
  </si>
  <si>
    <t>Administrative Officer</t>
  </si>
  <si>
    <t>Word Processing Secretary II</t>
  </si>
  <si>
    <t>Management Analyst II</t>
  </si>
  <si>
    <t>VACANT (B. Taijeron - 12/1/23)</t>
  </si>
  <si>
    <t>Program Coordinator I (LTA)</t>
  </si>
  <si>
    <t>VACANT (K. Lee - 1/13/2024)</t>
  </si>
  <si>
    <t>5100A241754PM006 (per OFB request)</t>
  </si>
  <si>
    <t>5100C121700GA018 (Per OFB Request)</t>
  </si>
  <si>
    <t>(J * 32.35%)</t>
  </si>
  <si>
    <t>GUAM BOARD OF NURSE EXAMINERS / HPLO</t>
  </si>
  <si>
    <t>HEALTH PROFESSIONAL LICENSING FUND</t>
  </si>
  <si>
    <t>6***001-241-26-1702002</t>
  </si>
  <si>
    <t>(J * 33.85%)  2/</t>
  </si>
  <si>
    <t>Sablan, Breanna (50%) *002 GBNE (5/26/2023)</t>
  </si>
  <si>
    <t>OX-07</t>
  </si>
  <si>
    <t xml:space="preserve">Lee, Kaysie Marie (3/17/2025) </t>
  </si>
  <si>
    <t>GUAM BOARD OF MEDICAL EXAMINERS / HPLO</t>
  </si>
  <si>
    <t>6***001-241-26-1702006</t>
  </si>
  <si>
    <t>Customer Service Supervisor</t>
  </si>
  <si>
    <t>VACANT (B. Hattori III - 4/6/25) 
(LTA) 50% *006 GBME</t>
  </si>
  <si>
    <t>EMERGENCY MEDICAL SERVICES FOR CHILDREN / HPLO</t>
  </si>
  <si>
    <t>FEDERAL FUNDS</t>
  </si>
  <si>
    <t>6***001-101-**-1711104</t>
  </si>
  <si>
    <t>VACANT, Recruitment in Pogress (Vice: S.Manibusan - 7/25/2025)</t>
  </si>
  <si>
    <t>Sablan, Breanna (50%)  (5/26/2023)</t>
  </si>
  <si>
    <t>PUBLIC HEALTH INFRASTRUCTURE GRANT</t>
  </si>
  <si>
    <t>6***001-101-23-1700101</t>
  </si>
  <si>
    <t>Program Coordinator I (Workforce Development Coordinator)</t>
  </si>
  <si>
    <t>Moreno, Caitlin Erin C. (6/16/2025)</t>
  </si>
  <si>
    <t>Special Projects Coordinator in lieu of Program Cordinator II (Accreditation Coordinator Support) (UNC)</t>
  </si>
  <si>
    <t>Lizama, Lawrel Joy B. (4/21/2025)</t>
  </si>
  <si>
    <t>Kloulubak, Genevey H. (10/21/2023)</t>
  </si>
  <si>
    <t>LX-07</t>
  </si>
  <si>
    <t>Community Program Aide II (in lieu of Administrative Assistant) (UNC)</t>
  </si>
  <si>
    <t>Carbonell, Artreo Vince S. (1/5/2026)</t>
  </si>
  <si>
    <t xml:space="preserve">Program Coordinator I </t>
  </si>
  <si>
    <t>Quenga, Gabrielle T.S. (6/16/2025)</t>
  </si>
  <si>
    <t>Program Coordinator IV (Project Director)</t>
  </si>
  <si>
    <t>Taijeron, Bertha A. (12/1/2023)</t>
  </si>
  <si>
    <t>OX-11</t>
  </si>
  <si>
    <t>Bautista, Antoinette D. (8/1/2025)</t>
  </si>
  <si>
    <t>Program Coordinator I (Performance Evaluation and Measures Coordinator)  (CLTA)</t>
  </si>
  <si>
    <t>VACANT, Recruitment in progress (Vice: R. Padmore-Hill - 7/10/2024)</t>
  </si>
  <si>
    <t>VACANT, Recruitment in progress (Vice: N. Borja - 4/15/2024)</t>
  </si>
  <si>
    <t>VACANT, Recruitment in progress, (Vice: N. Baza - 11/21/2025)</t>
  </si>
  <si>
    <t xml:space="preserve">Administrative Assistant (CLTA) </t>
  </si>
  <si>
    <t>VACANT, Recruitment in Progress, (Vice: A. Carbonell - 9/10/2025)</t>
  </si>
  <si>
    <t>Administrative Assistant (CLTA)</t>
  </si>
  <si>
    <t>VACANT, Recruitment in progress, (Vice: L. Yamaguchi - 5/31/2024)</t>
  </si>
  <si>
    <t>8010</t>
  </si>
  <si>
    <t>VACANT, Recruitment in progress
(Vice: J. Peredo - 8/23/2024)</t>
  </si>
  <si>
    <t>Program Coordinator I (CLTA)</t>
  </si>
  <si>
    <t>VACANT, Recruitment in progress, (Vice: V.Calilung - 8/27/2025)</t>
  </si>
  <si>
    <t> </t>
  </si>
  <si>
    <t>6***001-101-24-1700108\</t>
  </si>
  <si>
    <t>DPH24-0006</t>
  </si>
  <si>
    <t>Community Program Aide I (UNC)</t>
  </si>
  <si>
    <t>Mesa, Julie M. (7/01/2025)</t>
  </si>
  <si>
    <t>DPH24-0005</t>
  </si>
  <si>
    <t>Falales, Hazel May I (7/1/2025)</t>
  </si>
  <si>
    <t>DPH25-008</t>
  </si>
  <si>
    <t xml:space="preserve">VACANT Recruitment in Progress (Vice: A. Sablan 11/9/2025) </t>
  </si>
  <si>
    <t>DPH26-003</t>
  </si>
  <si>
    <t>Community Program Aide II (UNC)</t>
  </si>
  <si>
    <t>DPH26-004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</si>
</sst>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_-* #,##0.00_-;\-* #,##0.00_-;_-* &quot;-&quot;??_-;_-@_-"/>
    <numFmt numFmtId="166" formatCode="&quot;$&quot;#,##0"/>
    <numFmt numFmtId="167" formatCode="_(* #,##0.00_);_(* \(#,##0.00\);_(* \-??_);_(@_)"/>
    <numFmt numFmtId="168" formatCode="0_);\(0\)"/>
    <numFmt numFmtId="169" formatCode="_(\$* #,##0.00_);_(\$* \(#,##0.00\);_(\$* \-??_);_(@_)"/>
    <numFmt numFmtId="170" formatCode="#.00"/>
    <numFmt numFmtId="171" formatCode="#,##0.000_);\(#,##0.000\)"/>
    <numFmt numFmtId="172" formatCode="0_ ;\-0\ "/>
  </numFmts>
  <fonts count="55">
    <font>
      <sz val="12"/>
      <name val="SWIS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SWISS"/>
    </font>
    <font>
      <sz val="8"/>
      <color indexed="8"/>
      <name val="SWISS"/>
    </font>
    <font>
      <b/>
      <sz val="8"/>
      <color indexed="8"/>
      <name val="Times New Roman"/>
      <family val="1"/>
    </font>
    <font>
      <sz val="8"/>
      <name val="SWISS"/>
    </font>
    <font>
      <sz val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b/>
      <sz val="12"/>
      <color indexed="8"/>
      <name val="Times New Roman"/>
      <family val="1"/>
    </font>
    <font>
      <b/>
      <sz val="7"/>
      <color indexed="8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sz val="10"/>
      <name val="Arial"/>
      <family val="2"/>
    </font>
    <font>
      <sz val="12"/>
      <name val="SWISS"/>
    </font>
    <font>
      <sz val="12"/>
      <name val="SWISS"/>
      <family val="2"/>
    </font>
    <font>
      <sz val="12"/>
      <name val="Arial"/>
      <family val="2"/>
    </font>
    <font>
      <sz val="10"/>
      <name val="Arial"/>
      <family val="2"/>
    </font>
    <font>
      <u/>
      <sz val="12"/>
      <color theme="10"/>
      <name val="SWISS"/>
    </font>
    <font>
      <u/>
      <sz val="12"/>
      <color theme="11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8"/>
      <color rgb="FF000000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SWISS"/>
    </font>
    <font>
      <sz val="11"/>
      <name val="SWISS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indexed="8"/>
      <name val="Arial"/>
      <family val="2"/>
    </font>
    <font>
      <sz val="11"/>
      <name val="Times New Roman"/>
      <family val="1"/>
    </font>
    <font>
      <b/>
      <sz val="8"/>
      <color rgb="FF000000"/>
      <name val="SWISS"/>
    </font>
    <font>
      <sz val="8"/>
      <color rgb="FF000000"/>
      <name val="SWISS"/>
    </font>
    <font>
      <sz val="10"/>
      <color indexed="8"/>
      <name val="SWISS"/>
    </font>
    <font>
      <b/>
      <sz val="7"/>
      <color rgb="FF000000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lightGray">
        <bgColor indexed="9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rgb="FF000000"/>
      </patternFill>
    </fill>
    <fill>
      <patternFill patternType="lightGray">
        <fgColor rgb="FF000000"/>
        <bgColor rgb="FFFFFFFF"/>
      </patternFill>
    </fill>
    <fill>
      <patternFill patternType="gray0625">
        <fgColor rgb="FF000000"/>
        <bgColor rgb="FFFFFFFF"/>
      </patternFill>
    </fill>
  </fills>
  <borders count="10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indexed="8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rgb="FF000000"/>
      </right>
      <top/>
      <bottom/>
      <diagonal/>
    </border>
    <border>
      <left/>
      <right/>
      <top/>
      <bottom style="thin">
        <color rgb="FF333333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70">
    <xf numFmtId="37" fontId="0" fillId="0" borderId="0"/>
    <xf numFmtId="43" fontId="16" fillId="0" borderId="0" applyFont="0" applyFill="0" applyBorder="0" applyAlignment="0" applyProtection="0"/>
    <xf numFmtId="0" fontId="3" fillId="0" borderId="0"/>
    <xf numFmtId="37" fontId="16" fillId="0" borderId="0"/>
    <xf numFmtId="37" fontId="17" fillId="0" borderId="0"/>
    <xf numFmtId="37" fontId="16" fillId="0" borderId="0"/>
    <xf numFmtId="37" fontId="17" fillId="0" borderId="0"/>
    <xf numFmtId="37" fontId="16" fillId="0" borderId="0"/>
    <xf numFmtId="167" fontId="18" fillId="0" borderId="0" applyFill="0" applyBorder="0" applyAlignment="0" applyProtection="0"/>
    <xf numFmtId="37" fontId="16" fillId="0" borderId="0"/>
    <xf numFmtId="0" fontId="19" fillId="0" borderId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4" fillId="8" borderId="0" applyNumberFormat="0" applyBorder="0" applyAlignment="0" applyProtection="0"/>
    <xf numFmtId="0" fontId="25" fillId="25" borderId="27" applyNumberFormat="0" applyAlignment="0" applyProtection="0"/>
    <xf numFmtId="0" fontId="26" fillId="26" borderId="28" applyNumberFormat="0" applyAlignment="0" applyProtection="0"/>
    <xf numFmtId="169" fontId="18" fillId="0" borderId="0" applyFill="0" applyBorder="0" applyAlignment="0" applyProtection="0"/>
    <xf numFmtId="0" fontId="27" fillId="0" borderId="0">
      <protection locked="0"/>
    </xf>
    <xf numFmtId="0" fontId="28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70" fontId="27" fillId="0" borderId="0">
      <protection locked="0"/>
    </xf>
    <xf numFmtId="0" fontId="29" fillId="9" borderId="0" applyNumberFormat="0" applyBorder="0" applyAlignment="0" applyProtection="0"/>
    <xf numFmtId="0" fontId="30" fillId="0" borderId="29" applyNumberFormat="0" applyFill="0" applyAlignment="0" applyProtection="0"/>
    <xf numFmtId="0" fontId="31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4" fillId="12" borderId="27" applyNumberFormat="0" applyAlignment="0" applyProtection="0"/>
    <xf numFmtId="0" fontId="35" fillId="0" borderId="32" applyNumberFormat="0" applyFill="0" applyAlignment="0" applyProtection="0"/>
    <xf numFmtId="0" fontId="36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7" fontId="37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28" borderId="33" applyNumberFormat="0" applyFont="0" applyAlignment="0" applyProtection="0"/>
    <xf numFmtId="0" fontId="38" fillId="25" borderId="34" applyNumberFormat="0" applyAlignment="0" applyProtection="0"/>
    <xf numFmtId="9" fontId="15" fillId="0" borderId="0" applyFont="0" applyFill="0" applyBorder="0" applyAlignment="0" applyProtection="0"/>
    <xf numFmtId="9" fontId="18" fillId="0" borderId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3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2" fillId="0" borderId="0"/>
    <xf numFmtId="0" fontId="22" fillId="0" borderId="0"/>
    <xf numFmtId="37" fontId="37" fillId="0" borderId="0"/>
    <xf numFmtId="0" fontId="1" fillId="0" borderId="0"/>
    <xf numFmtId="37" fontId="16" fillId="0" borderId="0"/>
    <xf numFmtId="37" fontId="16" fillId="0" borderId="0"/>
    <xf numFmtId="165" fontId="1" fillId="0" borderId="0" applyFont="0" applyFill="0" applyBorder="0" applyAlignment="0" applyProtection="0"/>
    <xf numFmtId="37" fontId="16" fillId="0" borderId="0"/>
    <xf numFmtId="0" fontId="18" fillId="0" borderId="0"/>
  </cellStyleXfs>
  <cellXfs count="372">
    <xf numFmtId="37" fontId="0" fillId="0" borderId="0" xfId="0"/>
    <xf numFmtId="37" fontId="4" fillId="0" borderId="0" xfId="0" applyFont="1"/>
    <xf numFmtId="37" fontId="5" fillId="0" borderId="0" xfId="0" applyFont="1"/>
    <xf numFmtId="37" fontId="6" fillId="0" borderId="0" xfId="0" applyFont="1"/>
    <xf numFmtId="37" fontId="6" fillId="0" borderId="0" xfId="0" quotePrefix="1" applyFont="1" applyAlignment="1">
      <alignment horizontal="center"/>
    </xf>
    <xf numFmtId="37" fontId="6" fillId="0" borderId="0" xfId="0" applyFont="1" applyAlignment="1">
      <alignment horizontal="center"/>
    </xf>
    <xf numFmtId="37" fontId="7" fillId="0" borderId="0" xfId="0" applyFont="1"/>
    <xf numFmtId="37" fontId="9" fillId="0" borderId="0" xfId="0" applyFont="1"/>
    <xf numFmtId="37" fontId="10" fillId="0" borderId="0" xfId="0" applyFont="1" applyAlignment="1">
      <alignment horizontal="center"/>
    </xf>
    <xf numFmtId="37" fontId="11" fillId="0" borderId="0" xfId="0" applyFont="1"/>
    <xf numFmtId="37" fontId="6" fillId="3" borderId="1" xfId="0" applyFont="1" applyFill="1" applyBorder="1" applyAlignment="1">
      <alignment horizontal="center"/>
    </xf>
    <xf numFmtId="37" fontId="6" fillId="3" borderId="0" xfId="0" applyFont="1" applyFill="1" applyAlignment="1">
      <alignment horizontal="center"/>
    </xf>
    <xf numFmtId="37" fontId="6" fillId="3" borderId="2" xfId="0" applyFont="1" applyFill="1" applyBorder="1" applyAlignment="1">
      <alignment horizontal="center"/>
    </xf>
    <xf numFmtId="37" fontId="6" fillId="3" borderId="3" xfId="0" applyFont="1" applyFill="1" applyBorder="1" applyAlignment="1">
      <alignment horizontal="center"/>
    </xf>
    <xf numFmtId="37" fontId="6" fillId="3" borderId="4" xfId="0" applyFont="1" applyFill="1" applyBorder="1" applyAlignment="1">
      <alignment horizontal="center"/>
    </xf>
    <xf numFmtId="5" fontId="6" fillId="0" borderId="4" xfId="0" applyNumberFormat="1" applyFont="1" applyBorder="1"/>
    <xf numFmtId="39" fontId="6" fillId="3" borderId="3" xfId="0" applyNumberFormat="1" applyFont="1" applyFill="1" applyBorder="1" applyAlignment="1">
      <alignment horizontal="center"/>
    </xf>
    <xf numFmtId="37" fontId="6" fillId="3" borderId="5" xfId="0" applyFont="1" applyFill="1" applyBorder="1" applyAlignment="1">
      <alignment horizontal="center"/>
    </xf>
    <xf numFmtId="37" fontId="6" fillId="0" borderId="6" xfId="0" quotePrefix="1" applyFont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37" fontId="6" fillId="0" borderId="4" xfId="0" applyFont="1" applyBorder="1" applyAlignment="1">
      <alignment horizontal="center"/>
    </xf>
    <xf numFmtId="37" fontId="6" fillId="0" borderId="4" xfId="0" applyFont="1" applyBorder="1"/>
    <xf numFmtId="37" fontId="6" fillId="0" borderId="7" xfId="0" quotePrefix="1" applyFont="1" applyBorder="1" applyAlignment="1">
      <alignment horizontal="center"/>
    </xf>
    <xf numFmtId="37" fontId="6" fillId="4" borderId="8" xfId="0" applyFont="1" applyFill="1" applyBorder="1" applyAlignment="1">
      <alignment horizontal="center"/>
    </xf>
    <xf numFmtId="37" fontId="6" fillId="4" borderId="9" xfId="0" applyFont="1" applyFill="1" applyBorder="1" applyAlignment="1">
      <alignment horizontal="center"/>
    </xf>
    <xf numFmtId="37" fontId="6" fillId="4" borderId="10" xfId="0" applyFont="1" applyFill="1" applyBorder="1" applyAlignment="1">
      <alignment horizontal="center"/>
    </xf>
    <xf numFmtId="37" fontId="6" fillId="4" borderId="11" xfId="0" applyFont="1" applyFill="1" applyBorder="1" applyAlignment="1">
      <alignment horizontal="center"/>
    </xf>
    <xf numFmtId="37" fontId="6" fillId="0" borderId="12" xfId="0" applyFont="1" applyBorder="1"/>
    <xf numFmtId="37" fontId="6" fillId="0" borderId="7" xfId="0" applyFont="1" applyBorder="1"/>
    <xf numFmtId="37" fontId="6" fillId="4" borderId="10" xfId="0" quotePrefix="1" applyFont="1" applyFill="1" applyBorder="1" applyAlignment="1">
      <alignment horizontal="center"/>
    </xf>
    <xf numFmtId="37" fontId="6" fillId="0" borderId="13" xfId="0" quotePrefix="1" applyFont="1" applyBorder="1" applyAlignment="1">
      <alignment horizontal="center"/>
    </xf>
    <xf numFmtId="37" fontId="6" fillId="0" borderId="14" xfId="0" quotePrefix="1" applyFont="1" applyBorder="1" applyAlignment="1">
      <alignment horizontal="center"/>
    </xf>
    <xf numFmtId="37" fontId="6" fillId="4" borderId="12" xfId="0" applyFont="1" applyFill="1" applyBorder="1" applyAlignment="1">
      <alignment horizontal="center"/>
    </xf>
    <xf numFmtId="37" fontId="6" fillId="4" borderId="15" xfId="0" quotePrefix="1" applyFont="1" applyFill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37" fontId="4" fillId="0" borderId="0" xfId="0" applyFont="1" applyAlignment="1">
      <alignment horizontal="center"/>
    </xf>
    <xf numFmtId="37" fontId="6" fillId="4" borderId="0" xfId="0" applyFont="1" applyFill="1"/>
    <xf numFmtId="37" fontId="6" fillId="5" borderId="16" xfId="0" applyFont="1" applyFill="1" applyBorder="1" applyAlignment="1">
      <alignment horizontal="centerContinuous"/>
    </xf>
    <xf numFmtId="37" fontId="6" fillId="5" borderId="17" xfId="0" applyFont="1" applyFill="1" applyBorder="1" applyAlignment="1">
      <alignment horizontal="centerContinuous"/>
    </xf>
    <xf numFmtId="37" fontId="6" fillId="5" borderId="18" xfId="0" applyFont="1" applyFill="1" applyBorder="1" applyAlignment="1">
      <alignment horizontal="centerContinuous"/>
    </xf>
    <xf numFmtId="37" fontId="6" fillId="0" borderId="19" xfId="0" quotePrefix="1" applyFont="1" applyBorder="1" applyAlignment="1">
      <alignment horizontal="center"/>
    </xf>
    <xf numFmtId="37" fontId="6" fillId="4" borderId="11" xfId="0" quotePrefix="1" applyFont="1" applyFill="1" applyBorder="1" applyAlignment="1">
      <alignment horizontal="center"/>
    </xf>
    <xf numFmtId="37" fontId="6" fillId="4" borderId="9" xfId="0" applyFont="1" applyFill="1" applyBorder="1" applyAlignment="1">
      <alignment horizontal="center" wrapText="1"/>
    </xf>
    <xf numFmtId="37" fontId="6" fillId="5" borderId="20" xfId="0" applyFont="1" applyFill="1" applyBorder="1" applyAlignment="1">
      <alignment horizontal="centerContinuous"/>
    </xf>
    <xf numFmtId="37" fontId="6" fillId="0" borderId="21" xfId="0" quotePrefix="1" applyFont="1" applyBorder="1" applyAlignment="1">
      <alignment horizontal="center"/>
    </xf>
    <xf numFmtId="37" fontId="6" fillId="0" borderId="7" xfId="0" applyFont="1" applyBorder="1" applyAlignment="1">
      <alignment horizontal="centerContinuous"/>
    </xf>
    <xf numFmtId="37" fontId="6" fillId="0" borderId="0" xfId="0" applyFont="1" applyAlignment="1">
      <alignment horizontal="centerContinuous"/>
    </xf>
    <xf numFmtId="37" fontId="6" fillId="0" borderId="22" xfId="0" applyFont="1" applyBorder="1" applyAlignment="1">
      <alignment horizontal="centerContinuous"/>
    </xf>
    <xf numFmtId="37" fontId="6" fillId="6" borderId="20" xfId="0" applyFont="1" applyFill="1" applyBorder="1" applyAlignment="1">
      <alignment horizontal="centerContinuous"/>
    </xf>
    <xf numFmtId="37" fontId="6" fillId="6" borderId="23" xfId="0" applyFont="1" applyFill="1" applyBorder="1" applyAlignment="1">
      <alignment horizontal="centerContinuous"/>
    </xf>
    <xf numFmtId="37" fontId="6" fillId="0" borderId="24" xfId="0" quotePrefix="1" applyFont="1" applyBorder="1" applyAlignment="1">
      <alignment horizontal="center"/>
    </xf>
    <xf numFmtId="38" fontId="6" fillId="0" borderId="4" xfId="0" applyNumberFormat="1" applyFont="1" applyBorder="1"/>
    <xf numFmtId="6" fontId="6" fillId="0" borderId="4" xfId="0" applyNumberFormat="1" applyFont="1" applyBorder="1"/>
    <xf numFmtId="6" fontId="6" fillId="0" borderId="4" xfId="0" applyNumberFormat="1" applyFont="1" applyBorder="1" applyAlignment="1">
      <alignment horizontal="right"/>
    </xf>
    <xf numFmtId="5" fontId="6" fillId="0" borderId="4" xfId="0" applyNumberFormat="1" applyFont="1" applyBorder="1" applyAlignment="1">
      <alignment horizontal="right"/>
    </xf>
    <xf numFmtId="1" fontId="6" fillId="0" borderId="4" xfId="0" applyNumberFormat="1" applyFont="1" applyBorder="1"/>
    <xf numFmtId="37" fontId="6" fillId="0" borderId="0" xfId="3" applyFont="1" applyAlignment="1">
      <alignment vertical="center"/>
    </xf>
    <xf numFmtId="37" fontId="9" fillId="0" borderId="0" xfId="3" applyFont="1"/>
    <xf numFmtId="0" fontId="13" fillId="0" borderId="4" xfId="8" applyNumberFormat="1" applyFont="1" applyFill="1" applyBorder="1" applyAlignment="1" applyProtection="1">
      <alignment horizontal="center"/>
    </xf>
    <xf numFmtId="49" fontId="9" fillId="0" borderId="4" xfId="6" applyNumberFormat="1" applyFont="1" applyBorder="1" applyAlignment="1">
      <alignment horizontal="left"/>
    </xf>
    <xf numFmtId="49" fontId="9" fillId="0" borderId="4" xfId="6" applyNumberFormat="1" applyFont="1" applyBorder="1" applyAlignment="1">
      <alignment horizontal="center"/>
    </xf>
    <xf numFmtId="49" fontId="13" fillId="3" borderId="4" xfId="6" applyNumberFormat="1" applyFont="1" applyFill="1" applyBorder="1" applyAlignment="1">
      <alignment horizontal="left"/>
    </xf>
    <xf numFmtId="0" fontId="13" fillId="3" borderId="4" xfId="8" applyNumberFormat="1" applyFont="1" applyFill="1" applyBorder="1" applyAlignment="1" applyProtection="1">
      <alignment horizontal="center"/>
    </xf>
    <xf numFmtId="49" fontId="13" fillId="0" borderId="4" xfId="9" applyNumberFormat="1" applyFont="1" applyBorder="1" applyAlignment="1">
      <alignment horizontal="left" wrapText="1"/>
    </xf>
    <xf numFmtId="168" fontId="6" fillId="0" borderId="4" xfId="0" applyNumberFormat="1" applyFont="1" applyBorder="1" applyAlignment="1">
      <alignment horizontal="center"/>
    </xf>
    <xf numFmtId="37" fontId="9" fillId="0" borderId="0" xfId="3" applyFont="1" applyAlignment="1">
      <alignment vertical="center"/>
    </xf>
    <xf numFmtId="37" fontId="14" fillId="0" borderId="0" xfId="3" applyFont="1"/>
    <xf numFmtId="5" fontId="6" fillId="0" borderId="4" xfId="0" applyNumberFormat="1" applyFont="1" applyBorder="1" applyAlignment="1">
      <alignment horizontal="center"/>
    </xf>
    <xf numFmtId="1" fontId="6" fillId="0" borderId="4" xfId="1" applyNumberFormat="1" applyFont="1" applyFill="1" applyBorder="1" applyAlignment="1" applyProtection="1">
      <alignment horizontal="center"/>
    </xf>
    <xf numFmtId="49" fontId="6" fillId="0" borderId="4" xfId="3" applyNumberFormat="1" applyFont="1" applyBorder="1" applyAlignment="1">
      <alignment horizontal="center"/>
    </xf>
    <xf numFmtId="1" fontId="6" fillId="0" borderId="4" xfId="1" applyNumberFormat="1" applyFont="1" applyBorder="1" applyAlignment="1" applyProtection="1">
      <alignment horizontal="center"/>
    </xf>
    <xf numFmtId="37" fontId="9" fillId="0" borderId="0" xfId="0" applyFont="1" applyProtection="1">
      <protection locked="0"/>
    </xf>
    <xf numFmtId="37" fontId="6" fillId="3" borderId="4" xfId="0" applyFont="1" applyFill="1" applyBorder="1" applyAlignment="1" applyProtection="1">
      <alignment horizontal="center"/>
      <protection locked="0"/>
    </xf>
    <xf numFmtId="49" fontId="6" fillId="0" borderId="4" xfId="3" applyNumberFormat="1" applyFont="1" applyBorder="1" applyAlignment="1">
      <alignment horizontal="center" wrapText="1"/>
    </xf>
    <xf numFmtId="37" fontId="4" fillId="0" borderId="0" xfId="0" applyFont="1" applyAlignment="1">
      <alignment vertical="center"/>
    </xf>
    <xf numFmtId="37" fontId="5" fillId="0" borderId="0" xfId="0" applyFont="1" applyAlignment="1">
      <alignment vertical="center"/>
    </xf>
    <xf numFmtId="37" fontId="7" fillId="0" borderId="0" xfId="0" applyFont="1" applyAlignment="1">
      <alignment vertical="center"/>
    </xf>
    <xf numFmtId="37" fontId="43" fillId="0" borderId="37" xfId="0" applyFont="1" applyBorder="1" applyAlignment="1">
      <alignment horizontal="center"/>
    </xf>
    <xf numFmtId="37" fontId="43" fillId="0" borderId="38" xfId="0" applyFont="1" applyBorder="1" applyAlignment="1">
      <alignment horizontal="center"/>
    </xf>
    <xf numFmtId="5" fontId="6" fillId="0" borderId="4" xfId="0" applyNumberFormat="1" applyFont="1" applyBorder="1" applyAlignment="1">
      <alignment vertical="center"/>
    </xf>
    <xf numFmtId="1" fontId="6" fillId="0" borderId="4" xfId="1" applyNumberFormat="1" applyFont="1" applyBorder="1" applyAlignment="1" applyProtection="1">
      <alignment horizontal="center" vertical="center"/>
    </xf>
    <xf numFmtId="49" fontId="6" fillId="0" borderId="4" xfId="3" applyNumberFormat="1" applyFont="1" applyBorder="1" applyAlignment="1">
      <alignment horizontal="center" vertical="center" wrapText="1"/>
    </xf>
    <xf numFmtId="37" fontId="43" fillId="0" borderId="38" xfId="0" applyFont="1" applyBorder="1"/>
    <xf numFmtId="37" fontId="44" fillId="0" borderId="0" xfId="3" applyFont="1" applyAlignment="1">
      <alignment vertical="center"/>
    </xf>
    <xf numFmtId="37" fontId="6" fillId="3" borderId="25" xfId="0" applyFont="1" applyFill="1" applyBorder="1" applyAlignment="1">
      <alignment horizontal="center"/>
    </xf>
    <xf numFmtId="37" fontId="6" fillId="3" borderId="40" xfId="0" applyFont="1" applyFill="1" applyBorder="1" applyAlignment="1">
      <alignment horizontal="center"/>
    </xf>
    <xf numFmtId="0" fontId="43" fillId="0" borderId="0" xfId="164" applyFont="1"/>
    <xf numFmtId="37" fontId="14" fillId="0" borderId="0" xfId="165" applyFont="1"/>
    <xf numFmtId="37" fontId="14" fillId="0" borderId="0" xfId="166" applyFont="1"/>
    <xf numFmtId="37" fontId="45" fillId="0" borderId="0" xfId="165" applyFont="1"/>
    <xf numFmtId="37" fontId="46" fillId="0" borderId="0" xfId="165" applyFont="1"/>
    <xf numFmtId="171" fontId="14" fillId="0" borderId="0" xfId="165" applyNumberFormat="1" applyFont="1"/>
    <xf numFmtId="0" fontId="47" fillId="0" borderId="0" xfId="164" applyFont="1"/>
    <xf numFmtId="37" fontId="49" fillId="0" borderId="0" xfId="165" applyFont="1"/>
    <xf numFmtId="37" fontId="50" fillId="0" borderId="0" xfId="165" applyFont="1"/>
    <xf numFmtId="44" fontId="14" fillId="0" borderId="0" xfId="165" applyNumberFormat="1" applyFont="1"/>
    <xf numFmtId="37" fontId="9" fillId="0" borderId="0" xfId="168" applyFont="1"/>
    <xf numFmtId="37" fontId="6" fillId="0" borderId="0" xfId="168" applyFont="1"/>
    <xf numFmtId="37" fontId="4" fillId="0" borderId="0" xfId="168" applyFont="1"/>
    <xf numFmtId="37" fontId="5" fillId="0" borderId="0" xfId="168" applyFont="1"/>
    <xf numFmtId="37" fontId="16" fillId="0" borderId="0" xfId="168"/>
    <xf numFmtId="37" fontId="10" fillId="0" borderId="0" xfId="168" applyFont="1" applyAlignment="1">
      <alignment horizontal="center"/>
    </xf>
    <xf numFmtId="37" fontId="4" fillId="0" borderId="0" xfId="168" applyFont="1" applyAlignment="1">
      <alignment horizontal="center"/>
    </xf>
    <xf numFmtId="37" fontId="6" fillId="0" borderId="4" xfId="168" applyFont="1" applyBorder="1"/>
    <xf numFmtId="37" fontId="43" fillId="0" borderId="45" xfId="0" applyFont="1" applyBorder="1" applyAlignment="1">
      <alignment horizontal="center"/>
    </xf>
    <xf numFmtId="3" fontId="6" fillId="0" borderId="4" xfId="0" applyNumberFormat="1" applyFont="1" applyBorder="1"/>
    <xf numFmtId="37" fontId="51" fillId="0" borderId="0" xfId="0" applyFont="1"/>
    <xf numFmtId="37" fontId="52" fillId="0" borderId="0" xfId="0" applyFont="1"/>
    <xf numFmtId="37" fontId="51" fillId="0" borderId="0" xfId="0" applyFont="1" applyAlignment="1">
      <alignment vertical="center"/>
    </xf>
    <xf numFmtId="37" fontId="52" fillId="0" borderId="0" xfId="0" applyFont="1" applyAlignment="1">
      <alignment vertical="center"/>
    </xf>
    <xf numFmtId="49" fontId="6" fillId="0" borderId="4" xfId="0" applyNumberFormat="1" applyFont="1" applyBorder="1" applyAlignment="1">
      <alignment horizontal="center" wrapText="1"/>
    </xf>
    <xf numFmtId="37" fontId="43" fillId="0" borderId="45" xfId="0" applyFont="1" applyBorder="1"/>
    <xf numFmtId="37" fontId="43" fillId="0" borderId="47" xfId="0" applyFont="1" applyBorder="1" applyAlignment="1">
      <alignment horizontal="center" wrapText="1"/>
    </xf>
    <xf numFmtId="37" fontId="43" fillId="0" borderId="37" xfId="0" applyFont="1" applyBorder="1"/>
    <xf numFmtId="37" fontId="43" fillId="29" borderId="47" xfId="0" applyFont="1" applyFill="1" applyBorder="1" applyAlignment="1">
      <alignment horizontal="center"/>
    </xf>
    <xf numFmtId="37" fontId="43" fillId="0" borderId="45" xfId="0" applyFont="1" applyBorder="1" applyAlignment="1">
      <alignment horizontal="center" wrapText="1"/>
    </xf>
    <xf numFmtId="37" fontId="6" fillId="0" borderId="0" xfId="3" applyFont="1"/>
    <xf numFmtId="166" fontId="6" fillId="0" borderId="4" xfId="0" applyNumberFormat="1" applyFont="1" applyBorder="1"/>
    <xf numFmtId="37" fontId="44" fillId="0" borderId="0" xfId="3" applyFont="1"/>
    <xf numFmtId="1" fontId="6" fillId="0" borderId="3" xfId="1" applyNumberFormat="1" applyFont="1" applyBorder="1" applyAlignment="1" applyProtection="1">
      <alignment horizontal="center"/>
    </xf>
    <xf numFmtId="49" fontId="6" fillId="0" borderId="37" xfId="3" applyNumberFormat="1" applyFont="1" applyBorder="1" applyAlignment="1">
      <alignment horizontal="center" wrapText="1"/>
    </xf>
    <xf numFmtId="3" fontId="6" fillId="0" borderId="4" xfId="0" applyNumberFormat="1" applyFont="1" applyBorder="1" applyAlignment="1">
      <alignment horizontal="right"/>
    </xf>
    <xf numFmtId="168" fontId="6" fillId="0" borderId="4" xfId="0" applyNumberFormat="1" applyFont="1" applyBorder="1" applyAlignment="1">
      <alignment horizontal="center" wrapText="1"/>
    </xf>
    <xf numFmtId="37" fontId="53" fillId="0" borderId="0" xfId="168" applyFont="1"/>
    <xf numFmtId="37" fontId="43" fillId="0" borderId="36" xfId="0" applyFont="1" applyBorder="1"/>
    <xf numFmtId="37" fontId="43" fillId="0" borderId="48" xfId="0" applyFont="1" applyBorder="1" applyAlignment="1">
      <alignment horizontal="center"/>
    </xf>
    <xf numFmtId="38" fontId="43" fillId="0" borderId="37" xfId="0" applyNumberFormat="1" applyFont="1" applyBorder="1"/>
    <xf numFmtId="38" fontId="43" fillId="0" borderId="45" xfId="0" applyNumberFormat="1" applyFont="1" applyBorder="1"/>
    <xf numFmtId="1" fontId="6" fillId="0" borderId="4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 wrapText="1"/>
    </xf>
    <xf numFmtId="37" fontId="7" fillId="0" borderId="0" xfId="165" applyFont="1"/>
    <xf numFmtId="37" fontId="6" fillId="0" borderId="0" xfId="165" applyFont="1"/>
    <xf numFmtId="37" fontId="10" fillId="0" borderId="0" xfId="165" applyFont="1" applyAlignment="1">
      <alignment horizontal="center"/>
    </xf>
    <xf numFmtId="37" fontId="8" fillId="0" borderId="0" xfId="165" applyFont="1"/>
    <xf numFmtId="37" fontId="10" fillId="0" borderId="0" xfId="165" applyFont="1"/>
    <xf numFmtId="37" fontId="6" fillId="0" borderId="0" xfId="165" applyFont="1" applyAlignment="1">
      <alignment horizontal="center"/>
    </xf>
    <xf numFmtId="37" fontId="7" fillId="0" borderId="0" xfId="168" applyFont="1"/>
    <xf numFmtId="37" fontId="43" fillId="0" borderId="57" xfId="0" applyFont="1" applyBorder="1" applyAlignment="1">
      <alignment horizontal="center"/>
    </xf>
    <xf numFmtId="1" fontId="6" fillId="0" borderId="37" xfId="1" applyNumberFormat="1" applyFont="1" applyBorder="1" applyAlignment="1" applyProtection="1">
      <alignment horizontal="center"/>
    </xf>
    <xf numFmtId="49" fontId="6" fillId="0" borderId="37" xfId="3" applyNumberFormat="1" applyFont="1" applyBorder="1" applyAlignment="1">
      <alignment horizontal="center"/>
    </xf>
    <xf numFmtId="37" fontId="43" fillId="0" borderId="36" xfId="0" applyFont="1" applyBorder="1" applyAlignment="1">
      <alignment wrapText="1"/>
    </xf>
    <xf numFmtId="37" fontId="43" fillId="0" borderId="47" xfId="0" applyFont="1" applyBorder="1"/>
    <xf numFmtId="37" fontId="10" fillId="0" borderId="47" xfId="0" applyFont="1" applyBorder="1"/>
    <xf numFmtId="37" fontId="43" fillId="0" borderId="47" xfId="0" applyFont="1" applyBorder="1" applyAlignment="1">
      <alignment wrapText="1"/>
    </xf>
    <xf numFmtId="37" fontId="43" fillId="0" borderId="26" xfId="0" applyFont="1" applyBorder="1" applyAlignment="1">
      <alignment wrapText="1"/>
    </xf>
    <xf numFmtId="37" fontId="43" fillId="30" borderId="47" xfId="0" applyFont="1" applyFill="1" applyBorder="1"/>
    <xf numFmtId="37" fontId="47" fillId="0" borderId="0" xfId="0" applyFont="1"/>
    <xf numFmtId="49" fontId="43" fillId="0" borderId="59" xfId="0" applyNumberFormat="1" applyFont="1" applyBorder="1" applyAlignment="1">
      <alignment horizontal="center"/>
    </xf>
    <xf numFmtId="49" fontId="43" fillId="0" borderId="47" xfId="0" applyNumberFormat="1" applyFont="1" applyBorder="1" applyAlignment="1">
      <alignment horizontal="center"/>
    </xf>
    <xf numFmtId="166" fontId="10" fillId="0" borderId="4" xfId="0" applyNumberFormat="1" applyFont="1" applyBorder="1"/>
    <xf numFmtId="3" fontId="10" fillId="0" borderId="4" xfId="0" applyNumberFormat="1" applyFont="1" applyBorder="1"/>
    <xf numFmtId="37" fontId="43" fillId="0" borderId="39" xfId="0" applyFont="1" applyBorder="1" applyAlignment="1">
      <alignment wrapText="1"/>
    </xf>
    <xf numFmtId="1" fontId="6" fillId="0" borderId="4" xfId="0" applyNumberFormat="1" applyFont="1" applyBorder="1" applyAlignment="1">
      <alignment horizontal="left" wrapText="1"/>
    </xf>
    <xf numFmtId="37" fontId="6" fillId="0" borderId="4" xfId="0" applyFont="1" applyBorder="1" applyAlignment="1" applyProtection="1">
      <alignment horizontal="center"/>
      <protection locked="0"/>
    </xf>
    <xf numFmtId="1" fontId="6" fillId="0" borderId="3" xfId="1" applyNumberFormat="1" applyFont="1" applyFill="1" applyBorder="1" applyAlignment="1" applyProtection="1">
      <alignment horizontal="center"/>
    </xf>
    <xf numFmtId="49" fontId="6" fillId="0" borderId="36" xfId="3" applyNumberFormat="1" applyFont="1" applyBorder="1" applyAlignment="1">
      <alignment wrapText="1"/>
    </xf>
    <xf numFmtId="49" fontId="6" fillId="0" borderId="36" xfId="3" applyNumberFormat="1" applyFont="1" applyBorder="1" applyAlignment="1">
      <alignment horizontal="center" wrapText="1"/>
    </xf>
    <xf numFmtId="37" fontId="6" fillId="5" borderId="41" xfId="0" applyFont="1" applyFill="1" applyBorder="1" applyAlignment="1">
      <alignment horizontal="centerContinuous"/>
    </xf>
    <xf numFmtId="37" fontId="6" fillId="5" borderId="42" xfId="0" applyFont="1" applyFill="1" applyBorder="1" applyAlignment="1">
      <alignment horizontal="centerContinuous"/>
    </xf>
    <xf numFmtId="37" fontId="6" fillId="5" borderId="60" xfId="0" applyFont="1" applyFill="1" applyBorder="1" applyAlignment="1">
      <alignment horizontal="centerContinuous"/>
    </xf>
    <xf numFmtId="37" fontId="6" fillId="6" borderId="60" xfId="0" applyFont="1" applyFill="1" applyBorder="1" applyAlignment="1">
      <alignment horizontal="centerContinuous"/>
    </xf>
    <xf numFmtId="37" fontId="6" fillId="6" borderId="22" xfId="0" applyFont="1" applyFill="1" applyBorder="1" applyAlignment="1">
      <alignment horizontal="centerContinuous"/>
    </xf>
    <xf numFmtId="37" fontId="6" fillId="0" borderId="61" xfId="0" quotePrefix="1" applyFont="1" applyBorder="1" applyAlignment="1">
      <alignment horizontal="center"/>
    </xf>
    <xf numFmtId="37" fontId="6" fillId="0" borderId="44" xfId="0" quotePrefix="1" applyFont="1" applyBorder="1" applyAlignment="1">
      <alignment horizontal="center"/>
    </xf>
    <xf numFmtId="37" fontId="6" fillId="0" borderId="43" xfId="0" quotePrefix="1" applyFont="1" applyBorder="1" applyAlignment="1">
      <alignment horizontal="center"/>
    </xf>
    <xf numFmtId="37" fontId="6" fillId="3" borderId="62" xfId="0" applyFont="1" applyFill="1" applyBorder="1" applyAlignment="1">
      <alignment horizontal="center"/>
    </xf>
    <xf numFmtId="37" fontId="6" fillId="4" borderId="63" xfId="0" applyFont="1" applyFill="1" applyBorder="1" applyAlignment="1">
      <alignment horizontal="center"/>
    </xf>
    <xf numFmtId="37" fontId="6" fillId="4" borderId="64" xfId="0" applyFont="1" applyFill="1" applyBorder="1" applyAlignment="1">
      <alignment horizontal="center"/>
    </xf>
    <xf numFmtId="37" fontId="6" fillId="4" borderId="64" xfId="0" quotePrefix="1" applyFont="1" applyFill="1" applyBorder="1" applyAlignment="1">
      <alignment horizontal="center"/>
    </xf>
    <xf numFmtId="37" fontId="6" fillId="3" borderId="65" xfId="0" applyFont="1" applyFill="1" applyBorder="1" applyAlignment="1">
      <alignment horizontal="center"/>
    </xf>
    <xf numFmtId="37" fontId="43" fillId="29" borderId="69" xfId="0" applyFont="1" applyFill="1" applyBorder="1" applyAlignment="1">
      <alignment horizontal="center"/>
    </xf>
    <xf numFmtId="37" fontId="43" fillId="31" borderId="51" xfId="0" applyFont="1" applyFill="1" applyBorder="1" applyAlignment="1">
      <alignment horizontal="center"/>
    </xf>
    <xf numFmtId="37" fontId="43" fillId="31" borderId="46" xfId="0" applyFont="1" applyFill="1" applyBorder="1" applyAlignment="1">
      <alignment horizontal="center"/>
    </xf>
    <xf numFmtId="37" fontId="43" fillId="31" borderId="55" xfId="0" applyFont="1" applyFill="1" applyBorder="1" applyAlignment="1">
      <alignment horizontal="center"/>
    </xf>
    <xf numFmtId="37" fontId="43" fillId="29" borderId="70" xfId="0" applyFont="1" applyFill="1" applyBorder="1" applyAlignment="1">
      <alignment horizontal="center"/>
    </xf>
    <xf numFmtId="37" fontId="43" fillId="31" borderId="53" xfId="0" applyFont="1" applyFill="1" applyBorder="1" applyAlignment="1">
      <alignment horizontal="center"/>
    </xf>
    <xf numFmtId="37" fontId="43" fillId="31" borderId="71" xfId="0" applyFont="1" applyFill="1" applyBorder="1" applyAlignment="1">
      <alignment horizontal="center"/>
    </xf>
    <xf numFmtId="37" fontId="43" fillId="29" borderId="58" xfId="0" applyFont="1" applyFill="1" applyBorder="1" applyAlignment="1">
      <alignment horizontal="center"/>
    </xf>
    <xf numFmtId="37" fontId="43" fillId="29" borderId="72" xfId="0" applyFont="1" applyFill="1" applyBorder="1" applyAlignment="1">
      <alignment horizontal="center"/>
    </xf>
    <xf numFmtId="37" fontId="43" fillId="31" borderId="54" xfId="0" applyFont="1" applyFill="1" applyBorder="1" applyAlignment="1">
      <alignment horizontal="center"/>
    </xf>
    <xf numFmtId="37" fontId="43" fillId="29" borderId="46" xfId="0" applyFont="1" applyFill="1" applyBorder="1" applyAlignment="1">
      <alignment horizontal="center"/>
    </xf>
    <xf numFmtId="37" fontId="43" fillId="31" borderId="66" xfId="0" applyFont="1" applyFill="1" applyBorder="1" applyAlignment="1">
      <alignment horizontal="center"/>
    </xf>
    <xf numFmtId="37" fontId="43" fillId="29" borderId="56" xfId="0" applyFont="1" applyFill="1" applyBorder="1" applyAlignment="1">
      <alignment horizontal="center"/>
    </xf>
    <xf numFmtId="37" fontId="43" fillId="29" borderId="73" xfId="0" applyFont="1" applyFill="1" applyBorder="1" applyAlignment="1">
      <alignment horizontal="center"/>
    </xf>
    <xf numFmtId="37" fontId="43" fillId="31" borderId="74" xfId="0" applyFont="1" applyFill="1" applyBorder="1" applyAlignment="1">
      <alignment horizontal="center"/>
    </xf>
    <xf numFmtId="37" fontId="43" fillId="31" borderId="75" xfId="0" applyFont="1" applyFill="1" applyBorder="1" applyAlignment="1">
      <alignment horizontal="center"/>
    </xf>
    <xf numFmtId="37" fontId="43" fillId="31" borderId="76" xfId="0" applyFont="1" applyFill="1" applyBorder="1" applyAlignment="1">
      <alignment horizontal="center"/>
    </xf>
    <xf numFmtId="37" fontId="54" fillId="31" borderId="77" xfId="0" applyFont="1" applyFill="1" applyBorder="1" applyAlignment="1">
      <alignment horizontal="center"/>
    </xf>
    <xf numFmtId="37" fontId="43" fillId="29" borderId="38" xfId="0" applyFont="1" applyFill="1" applyBorder="1" applyAlignment="1">
      <alignment horizontal="center"/>
    </xf>
    <xf numFmtId="37" fontId="43" fillId="31" borderId="78" xfId="0" applyFont="1" applyFill="1" applyBorder="1" applyAlignment="1">
      <alignment horizontal="center"/>
    </xf>
    <xf numFmtId="37" fontId="43" fillId="0" borderId="50" xfId="0" applyFont="1" applyBorder="1" applyAlignment="1">
      <alignment horizontal="center"/>
    </xf>
    <xf numFmtId="37" fontId="43" fillId="0" borderId="59" xfId="0" applyFont="1" applyBorder="1" applyAlignment="1">
      <alignment horizontal="center"/>
    </xf>
    <xf numFmtId="37" fontId="43" fillId="0" borderId="67" xfId="0" applyFont="1" applyBorder="1" applyAlignment="1">
      <alignment horizontal="center"/>
    </xf>
    <xf numFmtId="37" fontId="43" fillId="0" borderId="68" xfId="0" applyFont="1" applyBorder="1" applyAlignment="1">
      <alignment horizontal="center"/>
    </xf>
    <xf numFmtId="37" fontId="43" fillId="0" borderId="52" xfId="0" applyFont="1" applyBorder="1" applyAlignment="1">
      <alignment horizontal="center"/>
    </xf>
    <xf numFmtId="49" fontId="6" fillId="0" borderId="4" xfId="0" applyNumberFormat="1" applyFont="1" applyBorder="1" applyAlignment="1">
      <alignment horizontal="left" wrapText="1"/>
    </xf>
    <xf numFmtId="49" fontId="6" fillId="0" borderId="4" xfId="3" applyNumberFormat="1" applyFont="1" applyBorder="1" applyAlignment="1">
      <alignment horizontal="left" wrapText="1"/>
    </xf>
    <xf numFmtId="1" fontId="43" fillId="0" borderId="4" xfId="1" applyNumberFormat="1" applyFont="1" applyFill="1" applyBorder="1" applyAlignment="1" applyProtection="1">
      <alignment horizontal="center"/>
    </xf>
    <xf numFmtId="49" fontId="43" fillId="0" borderId="4" xfId="3" applyNumberFormat="1" applyFont="1" applyBorder="1" applyAlignment="1">
      <alignment horizontal="left" wrapText="1"/>
    </xf>
    <xf numFmtId="49" fontId="6" fillId="0" borderId="4" xfId="3" applyNumberFormat="1" applyFont="1" applyBorder="1" applyAlignment="1">
      <alignment horizontal="left"/>
    </xf>
    <xf numFmtId="49" fontId="43" fillId="0" borderId="4" xfId="3" applyNumberFormat="1" applyFont="1" applyBorder="1" applyAlignment="1">
      <alignment horizontal="left"/>
    </xf>
    <xf numFmtId="3" fontId="43" fillId="0" borderId="4" xfId="0" applyNumberFormat="1" applyFont="1" applyBorder="1"/>
    <xf numFmtId="37" fontId="6" fillId="0" borderId="37" xfId="0" applyFont="1" applyBorder="1"/>
    <xf numFmtId="1" fontId="6" fillId="0" borderId="5" xfId="0" applyNumberFormat="1" applyFont="1" applyBorder="1"/>
    <xf numFmtId="49" fontId="6" fillId="0" borderId="4" xfId="0" applyNumberFormat="1" applyFont="1" applyBorder="1" applyAlignment="1">
      <alignment horizontal="left"/>
    </xf>
    <xf numFmtId="37" fontId="43" fillId="0" borderId="0" xfId="0" applyFont="1"/>
    <xf numFmtId="37" fontId="43" fillId="0" borderId="50" xfId="0" applyFont="1" applyBorder="1"/>
    <xf numFmtId="37" fontId="43" fillId="0" borderId="66" xfId="0" applyFont="1" applyBorder="1"/>
    <xf numFmtId="37" fontId="43" fillId="0" borderId="0" xfId="0" applyFont="1" applyAlignment="1">
      <alignment horizontal="center"/>
    </xf>
    <xf numFmtId="37" fontId="43" fillId="31" borderId="0" xfId="0" applyFont="1" applyFill="1"/>
    <xf numFmtId="37" fontId="43" fillId="29" borderId="0" xfId="0" applyFont="1" applyFill="1" applyAlignment="1">
      <alignment horizontal="center"/>
    </xf>
    <xf numFmtId="172" fontId="43" fillId="0" borderId="38" xfId="0" applyNumberFormat="1" applyFont="1" applyBorder="1" applyAlignment="1">
      <alignment horizontal="center"/>
    </xf>
    <xf numFmtId="37" fontId="43" fillId="0" borderId="38" xfId="0" applyFont="1" applyBorder="1" applyAlignment="1">
      <alignment horizontal="left"/>
    </xf>
    <xf numFmtId="37" fontId="43" fillId="0" borderId="37" xfId="0" applyFont="1" applyBorder="1" applyAlignment="1">
      <alignment horizontal="left" wrapText="1"/>
    </xf>
    <xf numFmtId="164" fontId="43" fillId="0" borderId="37" xfId="0" applyNumberFormat="1" applyFont="1" applyBorder="1"/>
    <xf numFmtId="164" fontId="43" fillId="0" borderId="38" xfId="0" applyNumberFormat="1" applyFont="1" applyBorder="1"/>
    <xf numFmtId="164" fontId="43" fillId="0" borderId="37" xfId="0" applyNumberFormat="1" applyFont="1" applyBorder="1" applyAlignment="1">
      <alignment horizontal="right"/>
    </xf>
    <xf numFmtId="172" fontId="43" fillId="0" borderId="37" xfId="0" applyNumberFormat="1" applyFont="1" applyBorder="1" applyAlignment="1">
      <alignment horizontal="center"/>
    </xf>
    <xf numFmtId="37" fontId="43" fillId="0" borderId="38" xfId="0" applyFont="1" applyBorder="1" applyAlignment="1">
      <alignment horizontal="left" wrapText="1"/>
    </xf>
    <xf numFmtId="37" fontId="43" fillId="0" borderId="37" xfId="0" applyFont="1" applyBorder="1" applyAlignment="1">
      <alignment horizontal="left"/>
    </xf>
    <xf numFmtId="37" fontId="43" fillId="0" borderId="37" xfId="0" applyFont="1" applyBorder="1" applyAlignment="1">
      <alignment horizontal="right"/>
    </xf>
    <xf numFmtId="172" fontId="43" fillId="0" borderId="73" xfId="0" applyNumberFormat="1" applyFont="1" applyBorder="1" applyAlignment="1">
      <alignment horizontal="center"/>
    </xf>
    <xf numFmtId="3" fontId="43" fillId="0" borderId="38" xfId="0" applyNumberFormat="1" applyFont="1" applyBorder="1"/>
    <xf numFmtId="3" fontId="43" fillId="0" borderId="37" xfId="0" applyNumberFormat="1" applyFont="1" applyBorder="1" applyAlignment="1">
      <alignment horizontal="right"/>
    </xf>
    <xf numFmtId="172" fontId="43" fillId="0" borderId="57" xfId="0" applyNumberFormat="1" applyFont="1" applyBorder="1" applyAlignment="1">
      <alignment horizontal="center"/>
    </xf>
    <xf numFmtId="37" fontId="43" fillId="30" borderId="37" xfId="0" applyFont="1" applyFill="1" applyBorder="1"/>
    <xf numFmtId="37" fontId="43" fillId="30" borderId="37" xfId="0" applyFont="1" applyFill="1" applyBorder="1" applyAlignment="1">
      <alignment horizontal="center"/>
    </xf>
    <xf numFmtId="168" fontId="6" fillId="0" borderId="4" xfId="0" applyNumberFormat="1" applyFont="1" applyBorder="1" applyAlignment="1">
      <alignment horizontal="left" wrapText="1"/>
    </xf>
    <xf numFmtId="37" fontId="6" fillId="0" borderId="0" xfId="5" applyFont="1"/>
    <xf numFmtId="37" fontId="43" fillId="0" borderId="47" xfId="0" applyFont="1" applyBorder="1" applyAlignment="1">
      <alignment horizontal="left" wrapText="1"/>
    </xf>
    <xf numFmtId="37" fontId="43" fillId="0" borderId="45" xfId="0" applyFont="1" applyBorder="1" applyAlignment="1">
      <alignment horizontal="left" wrapText="1"/>
    </xf>
    <xf numFmtId="37" fontId="6" fillId="4" borderId="49" xfId="0" applyFont="1" applyFill="1" applyBorder="1" applyAlignment="1">
      <alignment horizontal="center"/>
    </xf>
    <xf numFmtId="37" fontId="6" fillId="0" borderId="36" xfId="0" applyFont="1" applyBorder="1" applyAlignment="1">
      <alignment horizontal="center"/>
    </xf>
    <xf numFmtId="37" fontId="6" fillId="0" borderId="79" xfId="0" applyFont="1" applyBorder="1" applyAlignment="1">
      <alignment horizontal="centerContinuous"/>
    </xf>
    <xf numFmtId="37" fontId="6" fillId="0" borderId="80" xfId="0" applyFont="1" applyBorder="1" applyAlignment="1">
      <alignment horizontal="centerContinuous"/>
    </xf>
    <xf numFmtId="37" fontId="6" fillId="0" borderId="81" xfId="0" applyFont="1" applyBorder="1" applyAlignment="1">
      <alignment horizontal="centerContinuous"/>
    </xf>
    <xf numFmtId="1" fontId="6" fillId="0" borderId="9" xfId="1" applyNumberFormat="1" applyFont="1" applyFill="1" applyBorder="1" applyAlignment="1" applyProtection="1">
      <alignment horizontal="center"/>
    </xf>
    <xf numFmtId="1" fontId="6" fillId="0" borderId="37" xfId="1" applyNumberFormat="1" applyFont="1" applyFill="1" applyBorder="1" applyAlignment="1" applyProtection="1">
      <alignment horizontal="center"/>
    </xf>
    <xf numFmtId="168" fontId="43" fillId="0" borderId="38" xfId="0" applyNumberFormat="1" applyFont="1" applyBorder="1" applyAlignment="1">
      <alignment horizontal="center"/>
    </xf>
    <xf numFmtId="37" fontId="14" fillId="0" borderId="0" xfId="165" applyFont="1" applyAlignment="1">
      <alignment horizontal="center"/>
    </xf>
    <xf numFmtId="37" fontId="9" fillId="0" borderId="0" xfId="3" applyFont="1" applyAlignment="1">
      <alignment horizontal="center"/>
    </xf>
    <xf numFmtId="37" fontId="43" fillId="30" borderId="38" xfId="0" applyFont="1" applyFill="1" applyBorder="1" applyAlignment="1">
      <alignment horizontal="center"/>
    </xf>
    <xf numFmtId="37" fontId="47" fillId="0" borderId="0" xfId="0" applyFont="1" applyAlignment="1">
      <alignment horizontal="center"/>
    </xf>
    <xf numFmtId="0" fontId="48" fillId="0" borderId="0" xfId="164" applyFont="1" applyAlignment="1">
      <alignment horizontal="center"/>
    </xf>
    <xf numFmtId="37" fontId="9" fillId="0" borderId="0" xfId="168" applyFont="1" applyAlignment="1">
      <alignment horizontal="center"/>
    </xf>
    <xf numFmtId="37" fontId="6" fillId="0" borderId="0" xfId="168" applyFont="1" applyAlignment="1">
      <alignment horizontal="center"/>
    </xf>
    <xf numFmtId="37" fontId="46" fillId="0" borderId="0" xfId="165" applyFont="1" applyAlignment="1">
      <alignment horizontal="center"/>
    </xf>
    <xf numFmtId="49" fontId="6" fillId="0" borderId="4" xfId="3" applyNumberFormat="1" applyFont="1" applyFill="1" applyBorder="1" applyAlignment="1">
      <alignment horizontal="left" wrapText="1"/>
    </xf>
    <xf numFmtId="3" fontId="6" fillId="0" borderId="4" xfId="0" applyNumberFormat="1" applyFont="1" applyFill="1" applyBorder="1"/>
    <xf numFmtId="37" fontId="4" fillId="0" borderId="0" xfId="0" applyFont="1" applyFill="1"/>
    <xf numFmtId="37" fontId="5" fillId="0" borderId="0" xfId="0" applyFont="1" applyFill="1"/>
    <xf numFmtId="37" fontId="7" fillId="0" borderId="0" xfId="0" applyFont="1" applyFill="1"/>
    <xf numFmtId="49" fontId="6" fillId="0" borderId="4" xfId="3" applyNumberFormat="1" applyFont="1" applyFill="1" applyBorder="1" applyAlignment="1">
      <alignment horizontal="left"/>
    </xf>
    <xf numFmtId="37" fontId="43" fillId="0" borderId="47" xfId="0" applyFont="1" applyFill="1" applyBorder="1" applyAlignment="1">
      <alignment horizontal="left" wrapText="1"/>
    </xf>
    <xf numFmtId="49" fontId="6" fillId="0" borderId="82" xfId="3" applyNumberFormat="1" applyFont="1" applyFill="1" applyBorder="1" applyAlignment="1">
      <alignment horizontal="left"/>
    </xf>
    <xf numFmtId="49" fontId="6" fillId="0" borderId="37" xfId="3" applyNumberFormat="1" applyFont="1" applyFill="1" applyBorder="1" applyAlignment="1">
      <alignment horizontal="left" wrapText="1"/>
    </xf>
    <xf numFmtId="49" fontId="6" fillId="0" borderId="37" xfId="3" applyNumberFormat="1" applyFont="1" applyFill="1" applyBorder="1" applyAlignment="1">
      <alignment horizontal="center"/>
    </xf>
    <xf numFmtId="3" fontId="6" fillId="0" borderId="37" xfId="0" applyNumberFormat="1" applyFont="1" applyFill="1" applyBorder="1"/>
    <xf numFmtId="3" fontId="6" fillId="0" borderId="5" xfId="0" applyNumberFormat="1" applyFont="1" applyFill="1" applyBorder="1"/>
    <xf numFmtId="168" fontId="6" fillId="0" borderId="4" xfId="0" applyNumberFormat="1" applyFon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left" wrapText="1"/>
    </xf>
    <xf numFmtId="49" fontId="6" fillId="0" borderId="4" xfId="0" applyNumberFormat="1" applyFont="1" applyFill="1" applyBorder="1" applyAlignment="1">
      <alignment horizontal="center" wrapText="1"/>
    </xf>
    <xf numFmtId="14" fontId="6" fillId="0" borderId="4" xfId="0" applyNumberFormat="1" applyFont="1" applyFill="1" applyBorder="1" applyAlignment="1">
      <alignment horizontal="center" wrapText="1"/>
    </xf>
    <xf numFmtId="3" fontId="6" fillId="0" borderId="4" xfId="0" applyNumberFormat="1" applyFont="1" applyFill="1" applyBorder="1" applyAlignment="1">
      <alignment wrapText="1"/>
    </xf>
    <xf numFmtId="37" fontId="4" fillId="0" borderId="0" xfId="0" applyFont="1" applyFill="1" applyAlignment="1">
      <alignment vertical="center"/>
    </xf>
    <xf numFmtId="37" fontId="5" fillId="0" borderId="0" xfId="0" applyFont="1" applyFill="1" applyAlignment="1">
      <alignment vertical="center"/>
    </xf>
    <xf numFmtId="37" fontId="7" fillId="0" borderId="0" xfId="0" applyFont="1" applyFill="1" applyAlignment="1">
      <alignment vertical="center"/>
    </xf>
    <xf numFmtId="49" fontId="43" fillId="0" borderId="47" xfId="0" applyNumberFormat="1" applyFont="1" applyFill="1" applyBorder="1" applyAlignment="1">
      <alignment horizontal="center"/>
    </xf>
    <xf numFmtId="37" fontId="10" fillId="6" borderId="0" xfId="165" applyFont="1" applyFill="1"/>
    <xf numFmtId="37" fontId="6" fillId="6" borderId="0" xfId="165" applyFont="1" applyFill="1"/>
    <xf numFmtId="37" fontId="43" fillId="0" borderId="38" xfId="0" applyFont="1" applyFill="1" applyBorder="1" applyAlignment="1">
      <alignment horizontal="center"/>
    </xf>
    <xf numFmtId="37" fontId="43" fillId="0" borderId="47" xfId="0" applyFont="1" applyFill="1" applyBorder="1" applyAlignment="1">
      <alignment wrapText="1"/>
    </xf>
    <xf numFmtId="37" fontId="43" fillId="0" borderId="26" xfId="0" applyFont="1" applyFill="1" applyBorder="1" applyAlignment="1">
      <alignment wrapText="1"/>
    </xf>
    <xf numFmtId="37" fontId="6" fillId="3" borderId="83" xfId="0" applyFont="1" applyFill="1" applyBorder="1" applyAlignment="1">
      <alignment horizontal="center"/>
    </xf>
    <xf numFmtId="37" fontId="6" fillId="4" borderId="84" xfId="0" applyFont="1" applyFill="1" applyBorder="1" applyAlignment="1">
      <alignment horizontal="center"/>
    </xf>
    <xf numFmtId="37" fontId="6" fillId="4" borderId="85" xfId="0" applyFont="1" applyFill="1" applyBorder="1" applyAlignment="1">
      <alignment horizontal="center"/>
    </xf>
    <xf numFmtId="37" fontId="6" fillId="3" borderId="86" xfId="0" applyFont="1" applyFill="1" applyBorder="1" applyAlignment="1">
      <alignment horizontal="center"/>
    </xf>
    <xf numFmtId="37" fontId="6" fillId="4" borderId="88" xfId="0" applyFont="1" applyFill="1" applyBorder="1" applyAlignment="1">
      <alignment horizontal="center"/>
    </xf>
    <xf numFmtId="37" fontId="6" fillId="4" borderId="89" xfId="0" applyFont="1" applyFill="1" applyBorder="1" applyAlignment="1">
      <alignment horizontal="center"/>
    </xf>
    <xf numFmtId="37" fontId="6" fillId="3" borderId="90" xfId="0" applyFont="1" applyFill="1" applyBorder="1" applyAlignment="1">
      <alignment horizontal="center"/>
    </xf>
    <xf numFmtId="37" fontId="6" fillId="3" borderId="85" xfId="0" applyFont="1" applyFill="1" applyBorder="1" applyAlignment="1">
      <alignment horizontal="center"/>
    </xf>
    <xf numFmtId="37" fontId="6" fillId="4" borderId="91" xfId="0" applyFont="1" applyFill="1" applyBorder="1" applyAlignment="1">
      <alignment horizontal="center"/>
    </xf>
    <xf numFmtId="37" fontId="12" fillId="4" borderId="92" xfId="0" applyFont="1" applyFill="1" applyBorder="1" applyAlignment="1">
      <alignment horizontal="center"/>
    </xf>
    <xf numFmtId="37" fontId="6" fillId="0" borderId="93" xfId="0" applyFont="1" applyBorder="1" applyAlignment="1">
      <alignment horizontal="center"/>
    </xf>
    <xf numFmtId="5" fontId="6" fillId="0" borderId="93" xfId="0" applyNumberFormat="1" applyFont="1" applyBorder="1" applyAlignment="1">
      <alignment horizontal="right"/>
    </xf>
    <xf numFmtId="6" fontId="6" fillId="0" borderId="93" xfId="0" applyNumberFormat="1" applyFont="1" applyBorder="1" applyAlignment="1">
      <alignment horizontal="right"/>
    </xf>
    <xf numFmtId="168" fontId="6" fillId="0" borderId="93" xfId="0" applyNumberFormat="1" applyFont="1" applyBorder="1" applyAlignment="1">
      <alignment horizontal="center"/>
    </xf>
    <xf numFmtId="49" fontId="6" fillId="0" borderId="93" xfId="0" applyNumberFormat="1" applyFont="1" applyBorder="1" applyAlignment="1">
      <alignment horizontal="center"/>
    </xf>
    <xf numFmtId="37" fontId="6" fillId="0" borderId="93" xfId="0" applyFont="1" applyBorder="1"/>
    <xf numFmtId="14" fontId="6" fillId="0" borderId="93" xfId="0" applyNumberFormat="1" applyFont="1" applyBorder="1" applyAlignment="1">
      <alignment horizontal="center"/>
    </xf>
    <xf numFmtId="37" fontId="6" fillId="0" borderId="93" xfId="0" applyFont="1" applyBorder="1" applyAlignment="1">
      <alignment horizontal="right"/>
    </xf>
    <xf numFmtId="38" fontId="6" fillId="0" borderId="93" xfId="0" applyNumberFormat="1" applyFont="1" applyBorder="1" applyAlignment="1">
      <alignment horizontal="right"/>
    </xf>
    <xf numFmtId="38" fontId="6" fillId="0" borderId="93" xfId="0" applyNumberFormat="1" applyFont="1" applyBorder="1"/>
    <xf numFmtId="37" fontId="6" fillId="0" borderId="93" xfId="0" applyFont="1" applyBorder="1" applyAlignment="1">
      <alignment horizontal="right" vertical="center"/>
    </xf>
    <xf numFmtId="37" fontId="6" fillId="2" borderId="93" xfId="0" applyFont="1" applyFill="1" applyBorder="1"/>
    <xf numFmtId="37" fontId="6" fillId="0" borderId="94" xfId="0" applyFont="1" applyBorder="1" applyAlignment="1">
      <alignment horizontal="center"/>
    </xf>
    <xf numFmtId="37" fontId="6" fillId="2" borderId="93" xfId="0" quotePrefix="1" applyFont="1" applyFill="1" applyBorder="1" applyAlignment="1">
      <alignment horizontal="center"/>
    </xf>
    <xf numFmtId="6" fontId="6" fillId="0" borderId="93" xfId="0" applyNumberFormat="1" applyFont="1" applyBorder="1"/>
    <xf numFmtId="10" fontId="6" fillId="2" borderId="93" xfId="0" quotePrefix="1" applyNumberFormat="1" applyFont="1" applyFill="1" applyBorder="1" applyAlignment="1">
      <alignment horizontal="center"/>
    </xf>
    <xf numFmtId="37" fontId="6" fillId="0" borderId="95" xfId="0" applyFont="1" applyBorder="1" applyAlignment="1">
      <alignment horizontal="center"/>
    </xf>
    <xf numFmtId="37" fontId="6" fillId="0" borderId="96" xfId="0" applyFont="1" applyBorder="1" applyAlignment="1">
      <alignment horizontal="center"/>
    </xf>
    <xf numFmtId="37" fontId="6" fillId="4" borderId="85" xfId="0" applyFont="1" applyFill="1" applyBorder="1" applyAlignment="1">
      <alignment horizontal="center" wrapText="1"/>
    </xf>
    <xf numFmtId="37" fontId="6" fillId="3" borderId="97" xfId="0" applyFont="1" applyFill="1" applyBorder="1" applyAlignment="1">
      <alignment horizontal="center"/>
    </xf>
    <xf numFmtId="5" fontId="6" fillId="0" borderId="93" xfId="0" applyNumberFormat="1" applyFont="1" applyBorder="1"/>
    <xf numFmtId="49" fontId="6" fillId="0" borderId="93" xfId="3" applyNumberFormat="1" applyFont="1" applyBorder="1" applyAlignment="1">
      <alignment horizontal="center" vertical="center" wrapText="1"/>
    </xf>
    <xf numFmtId="49" fontId="6" fillId="0" borderId="93" xfId="0" applyNumberFormat="1" applyFont="1" applyBorder="1" applyAlignment="1">
      <alignment horizontal="center" vertical="center"/>
    </xf>
    <xf numFmtId="14" fontId="6" fillId="0" borderId="93" xfId="0" applyNumberFormat="1" applyFont="1" applyBorder="1" applyAlignment="1">
      <alignment horizontal="center" vertical="center"/>
    </xf>
    <xf numFmtId="5" fontId="6" fillId="0" borderId="93" xfId="0" applyNumberFormat="1" applyFont="1" applyBorder="1" applyAlignment="1">
      <alignment horizontal="right" vertical="center"/>
    </xf>
    <xf numFmtId="168" fontId="6" fillId="0" borderId="93" xfId="0" applyNumberFormat="1" applyFont="1" applyBorder="1" applyAlignment="1">
      <alignment horizontal="center" vertical="center"/>
    </xf>
    <xf numFmtId="49" fontId="13" fillId="3" borderId="93" xfId="6" applyNumberFormat="1" applyFont="1" applyFill="1" applyBorder="1" applyAlignment="1">
      <alignment horizontal="left"/>
    </xf>
    <xf numFmtId="49" fontId="13" fillId="0" borderId="93" xfId="6" applyNumberFormat="1" applyFont="1" applyBorder="1" applyAlignment="1">
      <alignment horizontal="center"/>
    </xf>
    <xf numFmtId="1" fontId="13" fillId="0" borderId="93" xfId="9" applyNumberFormat="1" applyFont="1" applyBorder="1" applyAlignment="1">
      <alignment horizontal="center"/>
    </xf>
    <xf numFmtId="49" fontId="13" fillId="0" borderId="93" xfId="9" applyNumberFormat="1" applyFont="1" applyBorder="1" applyAlignment="1">
      <alignment horizontal="left"/>
    </xf>
    <xf numFmtId="49" fontId="9" fillId="0" borderId="93" xfId="7" applyNumberFormat="1" applyFont="1" applyBorder="1" applyAlignment="1">
      <alignment horizontal="center"/>
    </xf>
    <xf numFmtId="49" fontId="13" fillId="3" borderId="93" xfId="6" applyNumberFormat="1" applyFont="1" applyFill="1" applyBorder="1" applyAlignment="1">
      <alignment horizontal="center"/>
    </xf>
    <xf numFmtId="49" fontId="6" fillId="0" borderId="93" xfId="3" applyNumberFormat="1" applyFont="1" applyBorder="1" applyAlignment="1">
      <alignment horizontal="left" wrapText="1"/>
    </xf>
    <xf numFmtId="49" fontId="6" fillId="0" borderId="93" xfId="3" applyNumberFormat="1" applyFont="1" applyBorder="1" applyAlignment="1">
      <alignment horizontal="center"/>
    </xf>
    <xf numFmtId="166" fontId="6" fillId="0" borderId="93" xfId="0" applyNumberFormat="1" applyFont="1" applyBorder="1" applyAlignment="1">
      <alignment horizontal="right"/>
    </xf>
    <xf numFmtId="3" fontId="6" fillId="0" borderId="93" xfId="0" applyNumberFormat="1" applyFont="1" applyBorder="1" applyAlignment="1">
      <alignment horizontal="right"/>
    </xf>
    <xf numFmtId="49" fontId="43" fillId="0" borderId="93" xfId="3" applyNumberFormat="1" applyFont="1" applyBorder="1" applyAlignment="1">
      <alignment horizontal="center"/>
    </xf>
    <xf numFmtId="3" fontId="43" fillId="0" borderId="93" xfId="0" applyNumberFormat="1" applyFont="1" applyBorder="1"/>
    <xf numFmtId="14" fontId="43" fillId="0" borderId="93" xfId="0" applyNumberFormat="1" applyFont="1" applyBorder="1" applyAlignment="1">
      <alignment horizontal="center"/>
    </xf>
    <xf numFmtId="3" fontId="43" fillId="0" borderId="93" xfId="0" applyNumberFormat="1" applyFont="1" applyBorder="1" applyAlignment="1">
      <alignment horizontal="right"/>
    </xf>
    <xf numFmtId="49" fontId="43" fillId="0" borderId="93" xfId="3" applyNumberFormat="1" applyFont="1" applyBorder="1" applyAlignment="1">
      <alignment horizontal="left" wrapText="1"/>
    </xf>
    <xf numFmtId="3" fontId="6" fillId="0" borderId="93" xfId="0" applyNumberFormat="1" applyFont="1" applyBorder="1"/>
    <xf numFmtId="49" fontId="6" fillId="0" borderId="93" xfId="4" applyNumberFormat="1" applyFont="1" applyBorder="1" applyAlignment="1">
      <alignment horizontal="left" wrapText="1"/>
    </xf>
    <xf numFmtId="49" fontId="6" fillId="0" borderId="93" xfId="3" applyNumberFormat="1" applyFont="1" applyBorder="1" applyAlignment="1">
      <alignment horizontal="left"/>
    </xf>
    <xf numFmtId="37" fontId="6" fillId="0" borderId="98" xfId="0" applyFont="1" applyBorder="1" applyAlignment="1">
      <alignment horizontal="center"/>
    </xf>
    <xf numFmtId="37" fontId="6" fillId="4" borderId="99" xfId="0" applyFont="1" applyFill="1" applyBorder="1" applyAlignment="1">
      <alignment horizontal="center"/>
    </xf>
    <xf numFmtId="37" fontId="6" fillId="3" borderId="100" xfId="0" applyFont="1" applyFill="1" applyBorder="1" applyAlignment="1">
      <alignment horizontal="center"/>
    </xf>
    <xf numFmtId="166" fontId="6" fillId="0" borderId="93" xfId="0" applyNumberFormat="1" applyFont="1" applyBorder="1"/>
    <xf numFmtId="3" fontId="6" fillId="0" borderId="93" xfId="0" applyNumberFormat="1" applyFont="1" applyFill="1" applyBorder="1" applyAlignment="1">
      <alignment horizontal="right"/>
    </xf>
    <xf numFmtId="37" fontId="6" fillId="0" borderId="93" xfId="0" applyFont="1" applyFill="1" applyBorder="1" applyAlignment="1">
      <alignment horizontal="center"/>
    </xf>
    <xf numFmtId="49" fontId="6" fillId="0" borderId="93" xfId="3" applyNumberFormat="1" applyFont="1" applyFill="1" applyBorder="1" applyAlignment="1">
      <alignment horizontal="left" wrapText="1"/>
    </xf>
    <xf numFmtId="49" fontId="6" fillId="0" borderId="93" xfId="3" applyNumberFormat="1" applyFont="1" applyFill="1" applyBorder="1" applyAlignment="1">
      <alignment horizontal="center"/>
    </xf>
    <xf numFmtId="3" fontId="6" fillId="0" borderId="93" xfId="0" applyNumberFormat="1" applyFont="1" applyFill="1" applyBorder="1"/>
    <xf numFmtId="14" fontId="6" fillId="0" borderId="93" xfId="0" applyNumberFormat="1" applyFont="1" applyFill="1" applyBorder="1" applyAlignment="1">
      <alignment horizontal="center"/>
    </xf>
    <xf numFmtId="49" fontId="6" fillId="0" borderId="101" xfId="3" applyNumberFormat="1" applyFont="1" applyFill="1" applyBorder="1" applyAlignment="1">
      <alignment horizontal="left" wrapText="1"/>
    </xf>
    <xf numFmtId="49" fontId="6" fillId="0" borderId="93" xfId="0" applyNumberFormat="1" applyFont="1" applyFill="1" applyBorder="1" applyAlignment="1">
      <alignment horizontal="center"/>
    </xf>
    <xf numFmtId="49" fontId="6" fillId="0" borderId="85" xfId="3" applyNumberFormat="1" applyFont="1" applyFill="1" applyBorder="1" applyAlignment="1">
      <alignment horizontal="left" wrapText="1"/>
    </xf>
    <xf numFmtId="49" fontId="6" fillId="0" borderId="85" xfId="3" applyNumberFormat="1" applyFont="1" applyFill="1" applyBorder="1" applyAlignment="1">
      <alignment horizontal="center"/>
    </xf>
    <xf numFmtId="3" fontId="6" fillId="0" borderId="85" xfId="0" applyNumberFormat="1" applyFont="1" applyFill="1" applyBorder="1"/>
    <xf numFmtId="49" fontId="6" fillId="0" borderId="93" xfId="0" applyNumberFormat="1" applyFont="1" applyBorder="1" applyAlignment="1">
      <alignment horizontal="left"/>
    </xf>
    <xf numFmtId="49" fontId="6" fillId="0" borderId="93" xfId="3" applyNumberFormat="1" applyFont="1" applyBorder="1" applyAlignment="1">
      <alignment horizontal="center" wrapText="1"/>
    </xf>
    <xf numFmtId="49" fontId="6" fillId="0" borderId="93" xfId="0" applyNumberFormat="1" applyFont="1" applyBorder="1" applyAlignment="1">
      <alignment horizontal="left" wrapText="1"/>
    </xf>
    <xf numFmtId="37" fontId="43" fillId="0" borderId="102" xfId="0" applyFont="1" applyBorder="1" applyAlignment="1">
      <alignment wrapText="1"/>
    </xf>
    <xf numFmtId="14" fontId="10" fillId="0" borderId="93" xfId="0" applyNumberFormat="1" applyFont="1" applyBorder="1" applyAlignment="1">
      <alignment horizontal="center"/>
    </xf>
    <xf numFmtId="49" fontId="6" fillId="0" borderId="103" xfId="3" applyNumberFormat="1" applyFont="1" applyBorder="1" applyAlignment="1">
      <alignment horizontal="center"/>
    </xf>
    <xf numFmtId="3" fontId="10" fillId="0" borderId="93" xfId="0" applyNumberFormat="1" applyFont="1" applyBorder="1" applyAlignment="1">
      <alignment horizontal="center"/>
    </xf>
    <xf numFmtId="37" fontId="6" fillId="0" borderId="93" xfId="168" applyFont="1" applyBorder="1" applyAlignment="1">
      <alignment horizontal="center"/>
    </xf>
    <xf numFmtId="37" fontId="6" fillId="0" borderId="93" xfId="168" applyFont="1" applyBorder="1"/>
    <xf numFmtId="37" fontId="6" fillId="0" borderId="93" xfId="168" applyFont="1" applyBorder="1" applyAlignment="1">
      <alignment horizontal="right"/>
    </xf>
    <xf numFmtId="37" fontId="6" fillId="2" borderId="93" xfId="168" applyFont="1" applyFill="1" applyBorder="1" applyAlignment="1">
      <alignment horizontal="center"/>
    </xf>
    <xf numFmtId="37" fontId="6" fillId="2" borderId="93" xfId="168" applyFont="1" applyFill="1" applyBorder="1"/>
    <xf numFmtId="37" fontId="6" fillId="0" borderId="94" xfId="168" applyFont="1" applyBorder="1" applyAlignment="1">
      <alignment horizontal="center"/>
    </xf>
    <xf numFmtId="164" fontId="6" fillId="0" borderId="93" xfId="168" applyNumberFormat="1" applyFont="1" applyBorder="1"/>
    <xf numFmtId="37" fontId="6" fillId="0" borderId="85" xfId="0" applyFont="1" applyBorder="1" applyAlignment="1">
      <alignment horizontal="center"/>
    </xf>
    <xf numFmtId="49" fontId="6" fillId="0" borderId="93" xfId="3" applyNumberFormat="1" applyFont="1" applyBorder="1" applyAlignment="1">
      <alignment wrapText="1"/>
    </xf>
    <xf numFmtId="49" fontId="6" fillId="0" borderId="93" xfId="0" applyNumberFormat="1" applyFont="1" applyBorder="1" applyAlignment="1">
      <alignment horizontal="center" wrapText="1"/>
    </xf>
    <xf numFmtId="37" fontId="6" fillId="4" borderId="86" xfId="0" applyFont="1" applyFill="1" applyBorder="1" applyAlignment="1">
      <alignment horizontal="center" vertical="center"/>
    </xf>
    <xf numFmtId="37" fontId="8" fillId="4" borderId="87" xfId="0" applyFont="1" applyFill="1" applyBorder="1" applyAlignment="1">
      <alignment horizontal="center" vertical="center"/>
    </xf>
    <xf numFmtId="37" fontId="8" fillId="4" borderId="13" xfId="0" applyFont="1" applyFill="1" applyBorder="1" applyAlignment="1">
      <alignment horizontal="center" vertical="center"/>
    </xf>
    <xf numFmtId="37" fontId="8" fillId="4" borderId="19" xfId="0" applyFont="1" applyFill="1" applyBorder="1" applyAlignment="1">
      <alignment horizontal="center" vertical="center"/>
    </xf>
    <xf numFmtId="37" fontId="9" fillId="0" borderId="0" xfId="3" applyFont="1" applyAlignment="1">
      <alignment horizontal="left"/>
    </xf>
    <xf numFmtId="37" fontId="43" fillId="31" borderId="69" xfId="0" applyFont="1" applyFill="1" applyBorder="1" applyAlignment="1">
      <alignment horizontal="center"/>
    </xf>
    <xf numFmtId="37" fontId="43" fillId="31" borderId="70" xfId="0" applyFont="1" applyFill="1" applyBorder="1" applyAlignment="1">
      <alignment horizontal="center"/>
    </xf>
    <xf numFmtId="37" fontId="43" fillId="31" borderId="73" xfId="0" applyFont="1" applyFill="1" applyBorder="1" applyAlignment="1">
      <alignment horizontal="center"/>
    </xf>
    <xf numFmtId="37" fontId="43" fillId="31" borderId="59" xfId="0" applyFont="1" applyFill="1" applyBorder="1" applyAlignment="1">
      <alignment horizontal="center"/>
    </xf>
    <xf numFmtId="37" fontId="6" fillId="4" borderId="86" xfId="0" applyFont="1" applyFill="1" applyBorder="1" applyAlignment="1">
      <alignment horizontal="center"/>
    </xf>
    <xf numFmtId="37" fontId="8" fillId="4" borderId="87" xfId="0" applyFont="1" applyFill="1" applyBorder="1" applyAlignment="1">
      <alignment horizontal="center"/>
    </xf>
    <xf numFmtId="37" fontId="8" fillId="4" borderId="13" xfId="0" applyFont="1" applyFill="1" applyBorder="1" applyAlignment="1">
      <alignment horizontal="center"/>
    </xf>
    <xf numFmtId="37" fontId="8" fillId="4" borderId="19" xfId="0" applyFont="1" applyFill="1" applyBorder="1" applyAlignment="1">
      <alignment horizontal="center"/>
    </xf>
  </cellXfs>
  <cellStyles count="170">
    <cellStyle name="20% - Accent1 2" xfId="95" xr:uid="{00000000-0005-0000-0000-000000000000}"/>
    <cellStyle name="20% - Accent2 2" xfId="96" xr:uid="{00000000-0005-0000-0000-000001000000}"/>
    <cellStyle name="20% - Accent3 2" xfId="97" xr:uid="{00000000-0005-0000-0000-000002000000}"/>
    <cellStyle name="20% - Accent4 2" xfId="98" xr:uid="{00000000-0005-0000-0000-000003000000}"/>
    <cellStyle name="20% - Accent5 2" xfId="99" xr:uid="{00000000-0005-0000-0000-000004000000}"/>
    <cellStyle name="20% - Accent6 2" xfId="100" xr:uid="{00000000-0005-0000-0000-000005000000}"/>
    <cellStyle name="40% - Accent1 2" xfId="101" xr:uid="{00000000-0005-0000-0000-000006000000}"/>
    <cellStyle name="40% - Accent2 2" xfId="102" xr:uid="{00000000-0005-0000-0000-000007000000}"/>
    <cellStyle name="40% - Accent3 2" xfId="103" xr:uid="{00000000-0005-0000-0000-000008000000}"/>
    <cellStyle name="40% - Accent4 2" xfId="104" xr:uid="{00000000-0005-0000-0000-000009000000}"/>
    <cellStyle name="40% - Accent5 2" xfId="105" xr:uid="{00000000-0005-0000-0000-00000A000000}"/>
    <cellStyle name="40% - Accent6 2" xfId="106" xr:uid="{00000000-0005-0000-0000-00000B000000}"/>
    <cellStyle name="60% - Accent1 2" xfId="107" xr:uid="{00000000-0005-0000-0000-00000C000000}"/>
    <cellStyle name="60% - Accent2 2" xfId="108" xr:uid="{00000000-0005-0000-0000-00000D000000}"/>
    <cellStyle name="60% - Accent3 2" xfId="109" xr:uid="{00000000-0005-0000-0000-00000E000000}"/>
    <cellStyle name="60% - Accent4 2" xfId="110" xr:uid="{00000000-0005-0000-0000-00000F000000}"/>
    <cellStyle name="60% - Accent5 2" xfId="111" xr:uid="{00000000-0005-0000-0000-000010000000}"/>
    <cellStyle name="60% - Accent6 2" xfId="112" xr:uid="{00000000-0005-0000-0000-000011000000}"/>
    <cellStyle name="Accent1 2" xfId="113" xr:uid="{00000000-0005-0000-0000-000012000000}"/>
    <cellStyle name="Accent2 2" xfId="114" xr:uid="{00000000-0005-0000-0000-000013000000}"/>
    <cellStyle name="Accent3 2" xfId="115" xr:uid="{00000000-0005-0000-0000-000014000000}"/>
    <cellStyle name="Accent4 2" xfId="116" xr:uid="{00000000-0005-0000-0000-000015000000}"/>
    <cellStyle name="Accent5 2" xfId="117" xr:uid="{00000000-0005-0000-0000-000016000000}"/>
    <cellStyle name="Accent6 2" xfId="118" xr:uid="{00000000-0005-0000-0000-000017000000}"/>
    <cellStyle name="Bad 2" xfId="119" xr:uid="{00000000-0005-0000-0000-000018000000}"/>
    <cellStyle name="Calculation 2" xfId="120" xr:uid="{00000000-0005-0000-0000-000019000000}"/>
    <cellStyle name="Check Cell 2" xfId="121" xr:uid="{00000000-0005-0000-0000-00001A000000}"/>
    <cellStyle name="Comma" xfId="1" builtinId="3"/>
    <cellStyle name="Comma 2" xfId="94" xr:uid="{00000000-0005-0000-0000-00001C000000}"/>
    <cellStyle name="Comma 3" xfId="167" xr:uid="{501C78B5-7F02-4E3F-AF7E-DBB69D422C02}"/>
    <cellStyle name="Comma_FY2011 DPH Budget" xfId="8" xr:uid="{00000000-0005-0000-0000-00001D000000}"/>
    <cellStyle name="Currency 2" xfId="122" xr:uid="{00000000-0005-0000-0000-00001E000000}"/>
    <cellStyle name="Date" xfId="123" xr:uid="{00000000-0005-0000-0000-00001F000000}"/>
    <cellStyle name="Explanatory Text 2" xfId="124" xr:uid="{00000000-0005-0000-0000-000020000000}"/>
    <cellStyle name="F2" xfId="125" xr:uid="{00000000-0005-0000-0000-000021000000}"/>
    <cellStyle name="F3" xfId="126" xr:uid="{00000000-0005-0000-0000-000022000000}"/>
    <cellStyle name="F4" xfId="127" xr:uid="{00000000-0005-0000-0000-000023000000}"/>
    <cellStyle name="F5" xfId="128" xr:uid="{00000000-0005-0000-0000-000024000000}"/>
    <cellStyle name="F6" xfId="129" xr:uid="{00000000-0005-0000-0000-000025000000}"/>
    <cellStyle name="F7" xfId="130" xr:uid="{00000000-0005-0000-0000-000026000000}"/>
    <cellStyle name="F8" xfId="131" xr:uid="{00000000-0005-0000-0000-000027000000}"/>
    <cellStyle name="Fixed" xfId="132" xr:uid="{00000000-0005-0000-0000-000028000000}"/>
    <cellStyle name="Followed Hyperlink" xfId="34" builtinId="9" hidden="1"/>
    <cellStyle name="Followed Hyperlink" xfId="40" builtinId="9" hidden="1"/>
    <cellStyle name="Followed Hyperlink" xfId="44" builtinId="9" hidden="1"/>
    <cellStyle name="Followed Hyperlink" xfId="46" builtinId="9" hidden="1"/>
    <cellStyle name="Followed Hyperlink" xfId="86" builtinId="9" hidden="1"/>
    <cellStyle name="Followed Hyperlink" xfId="72" builtinId="9" hidden="1"/>
    <cellStyle name="Followed Hyperlink" xfId="76" builtinId="9" hidden="1"/>
    <cellStyle name="Followed Hyperlink" xfId="82" builtinId="9" hidden="1"/>
    <cellStyle name="Followed Hyperlink" xfId="84" builtinId="9" hidden="1"/>
    <cellStyle name="Followed Hyperlink" xfId="74" builtinId="9" hidden="1"/>
    <cellStyle name="Followed Hyperlink" xfId="68" builtinId="9" hidden="1"/>
    <cellStyle name="Followed Hyperlink" xfId="64" builtinId="9" hidden="1"/>
    <cellStyle name="Followed Hyperlink" xfId="60" builtinId="9" hidden="1"/>
    <cellStyle name="Followed Hyperlink" xfId="66" builtinId="9" hidden="1"/>
    <cellStyle name="Followed Hyperlink" xfId="80" builtinId="9" hidden="1"/>
    <cellStyle name="Followed Hyperlink" xfId="42" builtinId="9" hidden="1"/>
    <cellStyle name="Followed Hyperlink" xfId="36" builtinId="9" hidden="1"/>
    <cellStyle name="Followed Hyperlink" xfId="18" builtinId="9" hidden="1"/>
    <cellStyle name="Followed Hyperlink" xfId="14" builtinId="9" hidden="1"/>
    <cellStyle name="Followed Hyperlink" xfId="12" builtinId="9" hidden="1"/>
    <cellStyle name="Followed Hyperlink" xfId="26" builtinId="9" hidden="1"/>
    <cellStyle name="Followed Hyperlink" xfId="54" builtinId="9" hidden="1"/>
    <cellStyle name="Followed Hyperlink" xfId="50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78" builtinId="9" hidden="1"/>
    <cellStyle name="Followed Hyperlink" xfId="62" builtinId="9" hidden="1"/>
    <cellStyle name="Followed Hyperlink" xfId="32" builtinId="9" hidden="1"/>
    <cellStyle name="Followed Hyperlink" xfId="70" builtinId="9" hidden="1"/>
    <cellStyle name="Followed Hyperlink" xfId="16" builtinId="9" hidden="1"/>
    <cellStyle name="Followed Hyperlink" xfId="38" builtinId="9" hidden="1"/>
    <cellStyle name="Followed Hyperlink" xfId="24" builtinId="9" hidden="1"/>
    <cellStyle name="Followed Hyperlink" xfId="28" builtinId="9" hidden="1"/>
    <cellStyle name="Followed Hyperlink" xfId="30" builtinId="9" hidden="1"/>
    <cellStyle name="Followed Hyperlink" xfId="22" builtinId="9" hidden="1"/>
    <cellStyle name="Followed Hyperlink" xfId="20" builtinId="9" hidden="1"/>
    <cellStyle name="Followed Hyperlink" xfId="56" builtinId="9" hidden="1"/>
    <cellStyle name="Followed Hyperlink" xfId="58" builtinId="9" hidden="1"/>
    <cellStyle name="Followed Hyperlink" xfId="52" builtinId="9" hidden="1"/>
    <cellStyle name="Followed Hyperlink" xfId="48" builtinId="9" hidden="1"/>
    <cellStyle name="Good 2" xfId="133" xr:uid="{00000000-0005-0000-0000-000052000000}"/>
    <cellStyle name="Heading 1 2" xfId="134" xr:uid="{00000000-0005-0000-0000-000053000000}"/>
    <cellStyle name="Heading 2 2" xfId="135" xr:uid="{00000000-0005-0000-0000-000054000000}"/>
    <cellStyle name="Heading 3 2" xfId="136" xr:uid="{00000000-0005-0000-0000-000055000000}"/>
    <cellStyle name="Heading 4 2" xfId="137" xr:uid="{00000000-0005-0000-0000-000056000000}"/>
    <cellStyle name="Heading1" xfId="138" xr:uid="{00000000-0005-0000-0000-000057000000}"/>
    <cellStyle name="Heading2" xfId="139" xr:uid="{00000000-0005-0000-0000-000058000000}"/>
    <cellStyle name="Hyperlink" xfId="73" builtinId="8" hidden="1"/>
    <cellStyle name="Hyperlink" xfId="87" builtinId="8" hidden="1"/>
    <cellStyle name="Hyperlink" xfId="91" builtinId="8" hidden="1"/>
    <cellStyle name="Hyperlink" xfId="15" builtinId="8" hidden="1"/>
    <cellStyle name="Hyperlink" xfId="69" builtinId="8" hidden="1"/>
    <cellStyle name="Hyperlink" xfId="75" builtinId="8" hidden="1"/>
    <cellStyle name="Hyperlink" xfId="19" builtinId="8" hidden="1"/>
    <cellStyle name="Hyperlink" xfId="71" builtinId="8" hidden="1"/>
    <cellStyle name="Hyperlink" xfId="21" builtinId="8" hidden="1"/>
    <cellStyle name="Hyperlink" xfId="81" builtinId="8" hidden="1"/>
    <cellStyle name="Hyperlink" xfId="57" builtinId="8" hidden="1"/>
    <cellStyle name="Hyperlink" xfId="83" builtinId="8" hidden="1"/>
    <cellStyle name="Hyperlink" xfId="29" builtinId="8" hidden="1"/>
    <cellStyle name="Hyperlink" xfId="61" builtinId="8" hidden="1"/>
    <cellStyle name="Hyperlink" xfId="65" builtinId="8" hidden="1"/>
    <cellStyle name="Hyperlink" xfId="37" builtinId="8" hidden="1"/>
    <cellStyle name="Hyperlink" xfId="63" builtinId="8" hidden="1"/>
    <cellStyle name="Hyperlink" xfId="13" builtinId="8" hidden="1"/>
    <cellStyle name="Hyperlink" xfId="45" builtinId="8" hidden="1"/>
    <cellStyle name="Hyperlink" xfId="17" builtinId="8" hidden="1"/>
    <cellStyle name="Hyperlink" xfId="11" builtinId="8" hidden="1"/>
    <cellStyle name="Hyperlink" xfId="51" builtinId="8" hidden="1"/>
    <cellStyle name="Hyperlink" xfId="39" builtinId="8" hidden="1"/>
    <cellStyle name="Hyperlink" xfId="79" builtinId="8" hidden="1"/>
    <cellStyle name="Hyperlink" xfId="41" builtinId="8" hidden="1"/>
    <cellStyle name="Hyperlink" xfId="55" builtinId="8" hidden="1"/>
    <cellStyle name="Hyperlink" xfId="43" builtinId="8" hidden="1"/>
    <cellStyle name="Hyperlink" xfId="59" builtinId="8" hidden="1"/>
    <cellStyle name="Hyperlink" xfId="23" builtinId="8" hidden="1"/>
    <cellStyle name="Hyperlink" xfId="27" builtinId="8" hidden="1"/>
    <cellStyle name="Hyperlink" xfId="25" builtinId="8" hidden="1"/>
    <cellStyle name="Hyperlink" xfId="89" builtinId="8" hidden="1"/>
    <cellStyle name="Hyperlink" xfId="67" builtinId="8" hidden="1"/>
    <cellStyle name="Hyperlink" xfId="31" builtinId="8" hidden="1"/>
    <cellStyle name="Hyperlink" xfId="35" builtinId="8" hidden="1"/>
    <cellStyle name="Hyperlink" xfId="77" builtinId="8" hidden="1"/>
    <cellStyle name="Hyperlink" xfId="33" builtinId="8" hidden="1"/>
    <cellStyle name="Hyperlink" xfId="49" builtinId="8" hidden="1"/>
    <cellStyle name="Hyperlink" xfId="85" builtinId="8" hidden="1"/>
    <cellStyle name="Hyperlink" xfId="47" builtinId="8" hidden="1"/>
    <cellStyle name="Hyperlink" xfId="53" builtinId="8" hidden="1"/>
    <cellStyle name="Input 2" xfId="140" xr:uid="{00000000-0005-0000-0000-000082000000}"/>
    <cellStyle name="Linked Cell 2" xfId="141" xr:uid="{00000000-0005-0000-0000-000083000000}"/>
    <cellStyle name="Neutral 2" xfId="142" xr:uid="{00000000-0005-0000-0000-000084000000}"/>
    <cellStyle name="Normal" xfId="0" builtinId="0"/>
    <cellStyle name="Normal 10" xfId="143" xr:uid="{00000000-0005-0000-0000-000086000000}"/>
    <cellStyle name="Normal 11" xfId="144" xr:uid="{00000000-0005-0000-0000-000087000000}"/>
    <cellStyle name="Normal 12" xfId="145" xr:uid="{00000000-0005-0000-0000-000088000000}"/>
    <cellStyle name="Normal 13" xfId="160" xr:uid="{00000000-0005-0000-0000-000089000000}"/>
    <cellStyle name="Normal 14" xfId="161" xr:uid="{00000000-0005-0000-0000-00008A000000}"/>
    <cellStyle name="Normal 15" xfId="164" xr:uid="{AFD97646-7780-46DF-9DAA-E05FD2CA0DF8}"/>
    <cellStyle name="Normal 2" xfId="2" xr:uid="{00000000-0005-0000-0000-00008B000000}"/>
    <cellStyle name="Normal 2 2" xfId="169" xr:uid="{51C2B866-D040-4D5E-A414-D4E797D5296B}"/>
    <cellStyle name="Normal 2 3" xfId="168" xr:uid="{94E30FA9-90EE-4BA6-A745-3F49EEA2E2ED}"/>
    <cellStyle name="Normal 3" xfId="10" xr:uid="{00000000-0005-0000-0000-00008C000000}"/>
    <cellStyle name="Normal 3 2" xfId="165" xr:uid="{583430F6-522F-412D-995B-901EE7BCF4DD}"/>
    <cellStyle name="Normal 4" xfId="93" xr:uid="{00000000-0005-0000-0000-00008D000000}"/>
    <cellStyle name="Normal 4 2" xfId="166" xr:uid="{7A4FF099-A9F3-442C-B3BE-4972F4527A9D}"/>
    <cellStyle name="Normal 5" xfId="146" xr:uid="{00000000-0005-0000-0000-00008E000000}"/>
    <cellStyle name="Normal 6" xfId="147" xr:uid="{00000000-0005-0000-0000-00008F000000}"/>
    <cellStyle name="Normal 6 2" xfId="162" xr:uid="{00000000-0005-0000-0000-000090000000}"/>
    <cellStyle name="Normal 7" xfId="148" xr:uid="{00000000-0005-0000-0000-000091000000}"/>
    <cellStyle name="Normal 7 2" xfId="149" xr:uid="{00000000-0005-0000-0000-000092000000}"/>
    <cellStyle name="Normal 7_FY2012 DPH Budget sample 3-30-11 (2)(1)" xfId="150" xr:uid="{00000000-0005-0000-0000-000093000000}"/>
    <cellStyle name="Normal 8" xfId="151" xr:uid="{00000000-0005-0000-0000-000094000000}"/>
    <cellStyle name="Normal 8 2" xfId="163" xr:uid="{6C6F1CA4-6E43-4C8A-87AA-B5D2ACE14245}"/>
    <cellStyle name="Normal 9" xfId="152" xr:uid="{00000000-0005-0000-0000-000095000000}"/>
    <cellStyle name="Normal_07DPHSS-SP-Local&amp;SpecialFundsProposed2-4-11-06" xfId="6" xr:uid="{00000000-0005-0000-0000-000096000000}"/>
    <cellStyle name="Normal_07PH-(Revised)StaffingPatternFed-Match" xfId="9" xr:uid="{00000000-0005-0000-0000-000097000000}"/>
    <cellStyle name="Normal_07PH-(Revised)StaffingPatternFed-Match_FY_2012_BBMR_SP-1_FORM_(FY12_PROPOSED_with_Summary_Page) DGA" xfId="4" xr:uid="{00000000-0005-0000-0000-000098000000}"/>
    <cellStyle name="Normal_FY_2012_BBMR_SP-1_FORM_(FY12_PROPOSED_with_Summary_Page) DGA" xfId="3" xr:uid="{00000000-0005-0000-0000-00009B000000}"/>
    <cellStyle name="Normal_FY_2012_BBMR_SP-1_FORM_(FY12_PROPOSED_with_Summary_Page) DPH" xfId="5" xr:uid="{00000000-0005-0000-0000-00009C000000}"/>
    <cellStyle name="Normal_SP-1 PROPOSED FY13(1)" xfId="7" xr:uid="{00000000-0005-0000-0000-00009F000000}"/>
    <cellStyle name="Note 2" xfId="153" xr:uid="{00000000-0005-0000-0000-0000A2000000}"/>
    <cellStyle name="Output 2" xfId="154" xr:uid="{00000000-0005-0000-0000-0000A3000000}"/>
    <cellStyle name="Percent 2" xfId="155" xr:uid="{00000000-0005-0000-0000-0000A5000000}"/>
    <cellStyle name="Percent 3" xfId="156" xr:uid="{00000000-0005-0000-0000-0000A6000000}"/>
    <cellStyle name="Title 2" xfId="157" xr:uid="{00000000-0005-0000-0000-0000A7000000}"/>
    <cellStyle name="Total 2" xfId="158" xr:uid="{00000000-0005-0000-0000-0000A8000000}"/>
    <cellStyle name="Warning Text 2" xfId="159" xr:uid="{00000000-0005-0000-0000-0000A9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28575</xdr:colOff>
      <xdr:row>48</xdr:row>
      <xdr:rowOff>0</xdr:rowOff>
    </xdr:from>
    <xdr:ext cx="600075" cy="24765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F446A35-D57D-4D81-AF5D-E89B157AB05C}"/>
            </a:ext>
          </a:extLst>
        </xdr:cNvPr>
        <xdr:cNvSpPr txBox="1"/>
      </xdr:nvSpPr>
      <xdr:spPr>
        <a:xfrm flipV="1">
          <a:off x="12220575" y="854964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0</xdr:colOff>
      <xdr:row>46</xdr:row>
      <xdr:rowOff>0</xdr:rowOff>
    </xdr:from>
    <xdr:ext cx="619125" cy="79540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E9D90A3-4F6D-4C3B-A91C-FF011F731E76}"/>
            </a:ext>
            <a:ext uri="{147F2762-F138-4A5C-976F-8EAC2B608ADB}">
              <a16:predDERef xmlns:a16="http://schemas.microsoft.com/office/drawing/2014/main" pred="{1F446A35-D57D-4D81-AF5D-E89B157AB05C}"/>
            </a:ext>
          </a:extLst>
        </xdr:cNvPr>
        <xdr:cNvSpPr txBox="1"/>
      </xdr:nvSpPr>
      <xdr:spPr>
        <a:xfrm flipV="1">
          <a:off x="11239500" y="7990458"/>
          <a:ext cx="619125" cy="795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48</xdr:row>
      <xdr:rowOff>0</xdr:rowOff>
    </xdr:from>
    <xdr:ext cx="600075" cy="24765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738D069-50EB-4568-B92B-7D0FAEEFCC25}"/>
            </a:ext>
          </a:extLst>
        </xdr:cNvPr>
        <xdr:cNvSpPr txBox="1"/>
      </xdr:nvSpPr>
      <xdr:spPr>
        <a:xfrm flipV="1">
          <a:off x="12220575" y="854964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0</xdr:colOff>
      <xdr:row>46</xdr:row>
      <xdr:rowOff>0</xdr:rowOff>
    </xdr:from>
    <xdr:ext cx="619125" cy="795402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8ECE760-4DD8-4906-ADF3-9CF3A3E23DC9}"/>
            </a:ext>
            <a:ext uri="{147F2762-F138-4A5C-976F-8EAC2B608ADB}">
              <a16:predDERef xmlns:a16="http://schemas.microsoft.com/office/drawing/2014/main" pred="{D738D069-50EB-4568-B92B-7D0FAEEFCC25}"/>
            </a:ext>
          </a:extLst>
        </xdr:cNvPr>
        <xdr:cNvSpPr txBox="1"/>
      </xdr:nvSpPr>
      <xdr:spPr>
        <a:xfrm flipV="1">
          <a:off x="11239500" y="7815198"/>
          <a:ext cx="619125" cy="795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B3A4263-997A-4C00-A736-C8912D88D90A}"/>
            </a:ext>
          </a:extLst>
        </xdr:cNvPr>
        <xdr:cNvSpPr txBox="1"/>
      </xdr:nvSpPr>
      <xdr:spPr>
        <a:xfrm flipV="1">
          <a:off x="11268075" y="728472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0</xdr:colOff>
      <xdr:row>39</xdr:row>
      <xdr:rowOff>0</xdr:rowOff>
    </xdr:from>
    <xdr:ext cx="619125" cy="795402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12D48B6-7F0D-4CA3-A598-D949270695A1}"/>
            </a:ext>
          </a:extLst>
        </xdr:cNvPr>
        <xdr:cNvSpPr txBox="1"/>
      </xdr:nvSpPr>
      <xdr:spPr>
        <a:xfrm flipV="1">
          <a:off x="11239500" y="7109460"/>
          <a:ext cx="619125" cy="795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D6E2086-A35B-4CE8-B64F-945D2B34B3FE}"/>
            </a:ext>
          </a:extLst>
        </xdr:cNvPr>
        <xdr:cNvSpPr txBox="1"/>
      </xdr:nvSpPr>
      <xdr:spPr>
        <a:xfrm flipV="1">
          <a:off x="11268075" y="728472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FEC8DE7-FA73-4AD3-805B-14D783E4960A}"/>
            </a:ext>
          </a:extLst>
        </xdr:cNvPr>
        <xdr:cNvSpPr txBox="1"/>
      </xdr:nvSpPr>
      <xdr:spPr>
        <a:xfrm flipV="1">
          <a:off x="11268075" y="728472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5EFF705-6356-4602-B4C8-B638B0A267F6}"/>
            </a:ext>
          </a:extLst>
        </xdr:cNvPr>
        <xdr:cNvSpPr txBox="1"/>
      </xdr:nvSpPr>
      <xdr:spPr>
        <a:xfrm flipV="1">
          <a:off x="11268075" y="728472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34DAE95-CB21-4DDA-9503-8791BE3E0831}"/>
            </a:ext>
          </a:extLst>
        </xdr:cNvPr>
        <xdr:cNvSpPr txBox="1"/>
      </xdr:nvSpPr>
      <xdr:spPr>
        <a:xfrm flipV="1">
          <a:off x="11268075" y="728472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08858BA-3264-4EDF-A347-95DB5FC96579}"/>
            </a:ext>
            <a:ext uri="{147F2762-F138-4A5C-976F-8EAC2B608ADB}">
              <a16:predDERef xmlns:a16="http://schemas.microsoft.com/office/drawing/2014/main" pred="{034DAE95-CB21-4DDA-9503-8791BE3E0831}"/>
            </a:ext>
          </a:extLst>
        </xdr:cNvPr>
        <xdr:cNvSpPr txBox="1"/>
      </xdr:nvSpPr>
      <xdr:spPr>
        <a:xfrm flipV="1">
          <a:off x="11268075" y="728472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3" name="TextBox 5">
          <a:extLst>
            <a:ext uri="{FF2B5EF4-FFF2-40B4-BE49-F238E27FC236}">
              <a16:creationId xmlns:a16="http://schemas.microsoft.com/office/drawing/2014/main" id="{2F117AAD-063F-4D21-BB85-DDD768A7CDFC}"/>
            </a:ext>
            <a:ext uri="{147F2762-F138-4A5C-976F-8EAC2B608ADB}">
              <a16:predDERef xmlns:a16="http://schemas.microsoft.com/office/drawing/2014/main" pred="{B08858BA-3264-4EDF-A347-95DB5FC96579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4" name="TextBox 7">
          <a:extLst>
            <a:ext uri="{FF2B5EF4-FFF2-40B4-BE49-F238E27FC236}">
              <a16:creationId xmlns:a16="http://schemas.microsoft.com/office/drawing/2014/main" id="{E0169190-2E7B-4600-AA82-3829A4813190}"/>
            </a:ext>
            <a:ext uri="{147F2762-F138-4A5C-976F-8EAC2B608ADB}">
              <a16:predDERef xmlns:a16="http://schemas.microsoft.com/office/drawing/2014/main" pred="{2F117AAD-063F-4D21-BB85-DDD768A7CDF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5" name="TextBox 8">
          <a:extLst>
            <a:ext uri="{FF2B5EF4-FFF2-40B4-BE49-F238E27FC236}">
              <a16:creationId xmlns:a16="http://schemas.microsoft.com/office/drawing/2014/main" id="{0E5EF00C-B687-4C31-BF46-79AD580C0D95}"/>
            </a:ext>
            <a:ext uri="{147F2762-F138-4A5C-976F-8EAC2B608ADB}">
              <a16:predDERef xmlns:a16="http://schemas.microsoft.com/office/drawing/2014/main" pred="{E0169190-2E7B-4600-AA82-3829A4813190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6" name="TextBox 9">
          <a:extLst>
            <a:ext uri="{FF2B5EF4-FFF2-40B4-BE49-F238E27FC236}">
              <a16:creationId xmlns:a16="http://schemas.microsoft.com/office/drawing/2014/main" id="{A156CD95-DCD6-4E41-A82C-0E0AFE53BBA7}"/>
            </a:ext>
            <a:ext uri="{147F2762-F138-4A5C-976F-8EAC2B608ADB}">
              <a16:predDERef xmlns:a16="http://schemas.microsoft.com/office/drawing/2014/main" pred="{0E5EF00C-B687-4C31-BF46-79AD580C0D95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7" name="TextBox 10">
          <a:extLst>
            <a:ext uri="{FF2B5EF4-FFF2-40B4-BE49-F238E27FC236}">
              <a16:creationId xmlns:a16="http://schemas.microsoft.com/office/drawing/2014/main" id="{66E5F4C7-8760-4E2B-9403-4D86031C696C}"/>
            </a:ext>
            <a:ext uri="{147F2762-F138-4A5C-976F-8EAC2B608ADB}">
              <a16:predDERef xmlns:a16="http://schemas.microsoft.com/office/drawing/2014/main" pred="{A156CD95-DCD6-4E41-A82C-0E0AFE53BBA7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8" name="TextBox 11">
          <a:extLst>
            <a:ext uri="{FF2B5EF4-FFF2-40B4-BE49-F238E27FC236}">
              <a16:creationId xmlns:a16="http://schemas.microsoft.com/office/drawing/2014/main" id="{E8A26BCA-4785-487E-AEF9-9A596C64941A}"/>
            </a:ext>
            <a:ext uri="{147F2762-F138-4A5C-976F-8EAC2B608ADB}">
              <a16:predDERef xmlns:a16="http://schemas.microsoft.com/office/drawing/2014/main" pred="{66E5F4C7-8760-4E2B-9403-4D86031C696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19" name="TextBox 5">
          <a:extLst>
            <a:ext uri="{FF2B5EF4-FFF2-40B4-BE49-F238E27FC236}">
              <a16:creationId xmlns:a16="http://schemas.microsoft.com/office/drawing/2014/main" id="{2A27286F-810C-4ED1-A71D-7E3AA41A98AB}"/>
            </a:ext>
            <a:ext uri="{147F2762-F138-4A5C-976F-8EAC2B608ADB}">
              <a16:predDERef xmlns:a16="http://schemas.microsoft.com/office/drawing/2014/main" pred="{E8A26BCA-4785-487E-AEF9-9A596C64941A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0" name="TextBox 7">
          <a:extLst>
            <a:ext uri="{FF2B5EF4-FFF2-40B4-BE49-F238E27FC236}">
              <a16:creationId xmlns:a16="http://schemas.microsoft.com/office/drawing/2014/main" id="{EA04551D-5BF0-4B10-B23B-310CDE723059}"/>
            </a:ext>
            <a:ext uri="{147F2762-F138-4A5C-976F-8EAC2B608ADB}">
              <a16:predDERef xmlns:a16="http://schemas.microsoft.com/office/drawing/2014/main" pred="{2A27286F-810C-4ED1-A71D-7E3AA41A98AB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1" name="TextBox 8">
          <a:extLst>
            <a:ext uri="{FF2B5EF4-FFF2-40B4-BE49-F238E27FC236}">
              <a16:creationId xmlns:a16="http://schemas.microsoft.com/office/drawing/2014/main" id="{3EAF574E-A6BE-4E5E-BCDF-AF143E3B8B45}"/>
            </a:ext>
            <a:ext uri="{147F2762-F138-4A5C-976F-8EAC2B608ADB}">
              <a16:predDERef xmlns:a16="http://schemas.microsoft.com/office/drawing/2014/main" pred="{EA04551D-5BF0-4B10-B23B-310CDE723059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2" name="TextBox 9">
          <a:extLst>
            <a:ext uri="{FF2B5EF4-FFF2-40B4-BE49-F238E27FC236}">
              <a16:creationId xmlns:a16="http://schemas.microsoft.com/office/drawing/2014/main" id="{D98E5B4F-CDB2-4D1F-B273-3C9260216380}"/>
            </a:ext>
            <a:ext uri="{147F2762-F138-4A5C-976F-8EAC2B608ADB}">
              <a16:predDERef xmlns:a16="http://schemas.microsoft.com/office/drawing/2014/main" pred="{3EAF574E-A6BE-4E5E-BCDF-AF143E3B8B45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3" name="TextBox 10">
          <a:extLst>
            <a:ext uri="{FF2B5EF4-FFF2-40B4-BE49-F238E27FC236}">
              <a16:creationId xmlns:a16="http://schemas.microsoft.com/office/drawing/2014/main" id="{BA7D1887-DD05-4FCE-8AB4-787092816EDC}"/>
            </a:ext>
            <a:ext uri="{147F2762-F138-4A5C-976F-8EAC2B608ADB}">
              <a16:predDERef xmlns:a16="http://schemas.microsoft.com/office/drawing/2014/main" pred="{D98E5B4F-CDB2-4D1F-B273-3C9260216380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4" name="TextBox 11">
          <a:extLst>
            <a:ext uri="{FF2B5EF4-FFF2-40B4-BE49-F238E27FC236}">
              <a16:creationId xmlns:a16="http://schemas.microsoft.com/office/drawing/2014/main" id="{05D8E702-F43C-4781-B410-E1E56AFE9BEB}"/>
            </a:ext>
            <a:ext uri="{147F2762-F138-4A5C-976F-8EAC2B608ADB}">
              <a16:predDERef xmlns:a16="http://schemas.microsoft.com/office/drawing/2014/main" pred="{BA7D1887-DD05-4FCE-8AB4-787092816ED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5" name="TextBox 5">
          <a:extLst>
            <a:ext uri="{FF2B5EF4-FFF2-40B4-BE49-F238E27FC236}">
              <a16:creationId xmlns:a16="http://schemas.microsoft.com/office/drawing/2014/main" id="{1E2B6E20-B891-465F-8043-062827FA0FAC}"/>
            </a:ext>
            <a:ext uri="{147F2762-F138-4A5C-976F-8EAC2B608ADB}">
              <a16:predDERef xmlns:a16="http://schemas.microsoft.com/office/drawing/2014/main" pred="{05D8E702-F43C-4781-B410-E1E56AFE9BEB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6" name="TextBox 7">
          <a:extLst>
            <a:ext uri="{FF2B5EF4-FFF2-40B4-BE49-F238E27FC236}">
              <a16:creationId xmlns:a16="http://schemas.microsoft.com/office/drawing/2014/main" id="{A2A7460B-4458-420F-802A-FA6368CBE79E}"/>
            </a:ext>
            <a:ext uri="{147F2762-F138-4A5C-976F-8EAC2B608ADB}">
              <a16:predDERef xmlns:a16="http://schemas.microsoft.com/office/drawing/2014/main" pred="{1E2B6E20-B891-465F-8043-062827FA0FA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7" name="TextBox 8">
          <a:extLst>
            <a:ext uri="{FF2B5EF4-FFF2-40B4-BE49-F238E27FC236}">
              <a16:creationId xmlns:a16="http://schemas.microsoft.com/office/drawing/2014/main" id="{B3A6FB91-1836-4953-9790-5FF3D48E776D}"/>
            </a:ext>
            <a:ext uri="{147F2762-F138-4A5C-976F-8EAC2B608ADB}">
              <a16:predDERef xmlns:a16="http://schemas.microsoft.com/office/drawing/2014/main" pred="{A2A7460B-4458-420F-802A-FA6368CBE79E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8" name="TextBox 9">
          <a:extLst>
            <a:ext uri="{FF2B5EF4-FFF2-40B4-BE49-F238E27FC236}">
              <a16:creationId xmlns:a16="http://schemas.microsoft.com/office/drawing/2014/main" id="{C770F981-25BE-423E-B3AD-52C7158DEE58}"/>
            </a:ext>
            <a:ext uri="{147F2762-F138-4A5C-976F-8EAC2B608ADB}">
              <a16:predDERef xmlns:a16="http://schemas.microsoft.com/office/drawing/2014/main" pred="{B3A6FB91-1836-4953-9790-5FF3D48E776D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9" name="TextBox 10">
          <a:extLst>
            <a:ext uri="{FF2B5EF4-FFF2-40B4-BE49-F238E27FC236}">
              <a16:creationId xmlns:a16="http://schemas.microsoft.com/office/drawing/2014/main" id="{E07FB357-7B1F-4E28-8883-1A8B9248F327}"/>
            </a:ext>
            <a:ext uri="{147F2762-F138-4A5C-976F-8EAC2B608ADB}">
              <a16:predDERef xmlns:a16="http://schemas.microsoft.com/office/drawing/2014/main" pred="{C770F981-25BE-423E-B3AD-52C7158DEE58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30" name="TextBox 11">
          <a:extLst>
            <a:ext uri="{FF2B5EF4-FFF2-40B4-BE49-F238E27FC236}">
              <a16:creationId xmlns:a16="http://schemas.microsoft.com/office/drawing/2014/main" id="{F2670B9A-B4C7-4B40-A09A-94A01AB858A9}"/>
            </a:ext>
            <a:ext uri="{147F2762-F138-4A5C-976F-8EAC2B608ADB}">
              <a16:predDERef xmlns:a16="http://schemas.microsoft.com/office/drawing/2014/main" pred="{E07FB357-7B1F-4E28-8883-1A8B9248F327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1" name="TextBox 5">
          <a:extLst>
            <a:ext uri="{FF2B5EF4-FFF2-40B4-BE49-F238E27FC236}">
              <a16:creationId xmlns:a16="http://schemas.microsoft.com/office/drawing/2014/main" id="{AA023497-A57A-442A-A5A6-8DA0BA919679}"/>
            </a:ext>
            <a:ext uri="{147F2762-F138-4A5C-976F-8EAC2B608ADB}">
              <a16:predDERef xmlns:a16="http://schemas.microsoft.com/office/drawing/2014/main" pred="{F2670B9A-B4C7-4B40-A09A-94A01AB858A9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2" name="TextBox 7">
          <a:extLst>
            <a:ext uri="{FF2B5EF4-FFF2-40B4-BE49-F238E27FC236}">
              <a16:creationId xmlns:a16="http://schemas.microsoft.com/office/drawing/2014/main" id="{93D99B53-5CF2-4DFD-B493-28CD1307A7B0}"/>
            </a:ext>
            <a:ext uri="{147F2762-F138-4A5C-976F-8EAC2B608ADB}">
              <a16:predDERef xmlns:a16="http://schemas.microsoft.com/office/drawing/2014/main" pred="{AA023497-A57A-442A-A5A6-8DA0BA919679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3" name="TextBox 8">
          <a:extLst>
            <a:ext uri="{FF2B5EF4-FFF2-40B4-BE49-F238E27FC236}">
              <a16:creationId xmlns:a16="http://schemas.microsoft.com/office/drawing/2014/main" id="{1D96CEBC-7143-4C9C-973E-774A87FD0BCA}"/>
            </a:ext>
            <a:ext uri="{147F2762-F138-4A5C-976F-8EAC2B608ADB}">
              <a16:predDERef xmlns:a16="http://schemas.microsoft.com/office/drawing/2014/main" pred="{93D99B53-5CF2-4DFD-B493-28CD1307A7B0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4" name="TextBox 9">
          <a:extLst>
            <a:ext uri="{FF2B5EF4-FFF2-40B4-BE49-F238E27FC236}">
              <a16:creationId xmlns:a16="http://schemas.microsoft.com/office/drawing/2014/main" id="{8E95DE36-EE7A-44EA-B95E-0C177DA29000}"/>
            </a:ext>
            <a:ext uri="{147F2762-F138-4A5C-976F-8EAC2B608ADB}">
              <a16:predDERef xmlns:a16="http://schemas.microsoft.com/office/drawing/2014/main" pred="{1D96CEBC-7143-4C9C-973E-774A87FD0BCA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5" name="TextBox 10">
          <a:extLst>
            <a:ext uri="{FF2B5EF4-FFF2-40B4-BE49-F238E27FC236}">
              <a16:creationId xmlns:a16="http://schemas.microsoft.com/office/drawing/2014/main" id="{67EADF68-0877-44FD-B50A-B3A4AA1D6B62}"/>
            </a:ext>
            <a:ext uri="{147F2762-F138-4A5C-976F-8EAC2B608ADB}">
              <a16:predDERef xmlns:a16="http://schemas.microsoft.com/office/drawing/2014/main" pred="{8E95DE36-EE7A-44EA-B95E-0C177DA29000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6" name="TextBox 11">
          <a:extLst>
            <a:ext uri="{FF2B5EF4-FFF2-40B4-BE49-F238E27FC236}">
              <a16:creationId xmlns:a16="http://schemas.microsoft.com/office/drawing/2014/main" id="{75BF9AC1-C762-450F-8CB4-EEE876AFE977}"/>
            </a:ext>
            <a:ext uri="{147F2762-F138-4A5C-976F-8EAC2B608ADB}">
              <a16:predDERef xmlns:a16="http://schemas.microsoft.com/office/drawing/2014/main" pred="{67EADF68-0877-44FD-B50A-B3A4AA1D6B62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37" name="TextBox 5">
          <a:extLst>
            <a:ext uri="{FF2B5EF4-FFF2-40B4-BE49-F238E27FC236}">
              <a16:creationId xmlns:a16="http://schemas.microsoft.com/office/drawing/2014/main" id="{5E7184C3-F6F1-4C71-AD08-B0A77287F462}"/>
            </a:ext>
            <a:ext uri="{147F2762-F138-4A5C-976F-8EAC2B608ADB}">
              <a16:predDERef xmlns:a16="http://schemas.microsoft.com/office/drawing/2014/main" pred="{75BF9AC1-C762-450F-8CB4-EEE876AFE977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38" name="TextBox 7">
          <a:extLst>
            <a:ext uri="{FF2B5EF4-FFF2-40B4-BE49-F238E27FC236}">
              <a16:creationId xmlns:a16="http://schemas.microsoft.com/office/drawing/2014/main" id="{488944BF-A40A-4619-9E89-A9E550514AE4}"/>
            </a:ext>
            <a:ext uri="{147F2762-F138-4A5C-976F-8EAC2B608ADB}">
              <a16:predDERef xmlns:a16="http://schemas.microsoft.com/office/drawing/2014/main" pred="{5E7184C3-F6F1-4C71-AD08-B0A77287F462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39" name="TextBox 8">
          <a:extLst>
            <a:ext uri="{FF2B5EF4-FFF2-40B4-BE49-F238E27FC236}">
              <a16:creationId xmlns:a16="http://schemas.microsoft.com/office/drawing/2014/main" id="{00E04F36-2DF2-467C-8D8C-49937C07D0E9}"/>
            </a:ext>
            <a:ext uri="{147F2762-F138-4A5C-976F-8EAC2B608ADB}">
              <a16:predDERef xmlns:a16="http://schemas.microsoft.com/office/drawing/2014/main" pred="{488944BF-A40A-4619-9E89-A9E550514AE4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40" name="TextBox 9">
          <a:extLst>
            <a:ext uri="{FF2B5EF4-FFF2-40B4-BE49-F238E27FC236}">
              <a16:creationId xmlns:a16="http://schemas.microsoft.com/office/drawing/2014/main" id="{53DA5383-6E43-42E4-BC47-D721E671542C}"/>
            </a:ext>
            <a:ext uri="{147F2762-F138-4A5C-976F-8EAC2B608ADB}">
              <a16:predDERef xmlns:a16="http://schemas.microsoft.com/office/drawing/2014/main" pred="{00E04F36-2DF2-467C-8D8C-49937C07D0E9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41" name="TextBox 10">
          <a:extLst>
            <a:ext uri="{FF2B5EF4-FFF2-40B4-BE49-F238E27FC236}">
              <a16:creationId xmlns:a16="http://schemas.microsoft.com/office/drawing/2014/main" id="{E229209B-A0DA-4E91-AAC2-8AA7AEFE43C8}"/>
            </a:ext>
            <a:ext uri="{147F2762-F138-4A5C-976F-8EAC2B608ADB}">
              <a16:predDERef xmlns:a16="http://schemas.microsoft.com/office/drawing/2014/main" pred="{53DA5383-6E43-42E4-BC47-D721E671542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42" name="TextBox 11">
          <a:extLst>
            <a:ext uri="{FF2B5EF4-FFF2-40B4-BE49-F238E27FC236}">
              <a16:creationId xmlns:a16="http://schemas.microsoft.com/office/drawing/2014/main" id="{1527FCC1-B9BF-43F3-93D2-9F324B90CCBC}"/>
            </a:ext>
            <a:ext uri="{147F2762-F138-4A5C-976F-8EAC2B608ADB}">
              <a16:predDERef xmlns:a16="http://schemas.microsoft.com/office/drawing/2014/main" pred="{E229209B-A0DA-4E91-AAC2-8AA7AEFE43C8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3" name="TextBox 5">
          <a:extLst>
            <a:ext uri="{FF2B5EF4-FFF2-40B4-BE49-F238E27FC236}">
              <a16:creationId xmlns:a16="http://schemas.microsoft.com/office/drawing/2014/main" id="{FAC2EABA-EAC5-41B4-BCF6-BF42832596C5}"/>
            </a:ext>
            <a:ext uri="{147F2762-F138-4A5C-976F-8EAC2B608ADB}">
              <a16:predDERef xmlns:a16="http://schemas.microsoft.com/office/drawing/2014/main" pred="{1527FCC1-B9BF-43F3-93D2-9F324B90CCB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4" name="TextBox 7">
          <a:extLst>
            <a:ext uri="{FF2B5EF4-FFF2-40B4-BE49-F238E27FC236}">
              <a16:creationId xmlns:a16="http://schemas.microsoft.com/office/drawing/2014/main" id="{CB20C0D3-C209-4882-A0FC-109A79F7C874}"/>
            </a:ext>
            <a:ext uri="{147F2762-F138-4A5C-976F-8EAC2B608ADB}">
              <a16:predDERef xmlns:a16="http://schemas.microsoft.com/office/drawing/2014/main" pred="{FAC2EABA-EAC5-41B4-BCF6-BF42832596C5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5" name="TextBox 8">
          <a:extLst>
            <a:ext uri="{FF2B5EF4-FFF2-40B4-BE49-F238E27FC236}">
              <a16:creationId xmlns:a16="http://schemas.microsoft.com/office/drawing/2014/main" id="{7696E5DF-237A-4E72-930A-F824BB9620A5}"/>
            </a:ext>
            <a:ext uri="{147F2762-F138-4A5C-976F-8EAC2B608ADB}">
              <a16:predDERef xmlns:a16="http://schemas.microsoft.com/office/drawing/2014/main" pred="{CB20C0D3-C209-4882-A0FC-109A79F7C874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6" name="TextBox 9">
          <a:extLst>
            <a:ext uri="{FF2B5EF4-FFF2-40B4-BE49-F238E27FC236}">
              <a16:creationId xmlns:a16="http://schemas.microsoft.com/office/drawing/2014/main" id="{DF00CC28-6CAB-4B21-8919-28AF798F7BEF}"/>
            </a:ext>
            <a:ext uri="{147F2762-F138-4A5C-976F-8EAC2B608ADB}">
              <a16:predDERef xmlns:a16="http://schemas.microsoft.com/office/drawing/2014/main" pred="{7696E5DF-237A-4E72-930A-F824BB9620A5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7" name="TextBox 10">
          <a:extLst>
            <a:ext uri="{FF2B5EF4-FFF2-40B4-BE49-F238E27FC236}">
              <a16:creationId xmlns:a16="http://schemas.microsoft.com/office/drawing/2014/main" id="{35DD507A-4B8D-4890-A8D5-5427A0FE480E}"/>
            </a:ext>
            <a:ext uri="{147F2762-F138-4A5C-976F-8EAC2B608ADB}">
              <a16:predDERef xmlns:a16="http://schemas.microsoft.com/office/drawing/2014/main" pred="{DF00CC28-6CAB-4B21-8919-28AF798F7BEF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8" name="TextBox 11">
          <a:extLst>
            <a:ext uri="{FF2B5EF4-FFF2-40B4-BE49-F238E27FC236}">
              <a16:creationId xmlns:a16="http://schemas.microsoft.com/office/drawing/2014/main" id="{0F083373-461B-4881-8669-00D1A5485F10}"/>
            </a:ext>
            <a:ext uri="{147F2762-F138-4A5C-976F-8EAC2B608ADB}">
              <a16:predDERef xmlns:a16="http://schemas.microsoft.com/office/drawing/2014/main" pred="{35DD507A-4B8D-4890-A8D5-5427A0FE480E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49" name="TextBox 5">
          <a:extLst>
            <a:ext uri="{FF2B5EF4-FFF2-40B4-BE49-F238E27FC236}">
              <a16:creationId xmlns:a16="http://schemas.microsoft.com/office/drawing/2014/main" id="{C5604EA5-8F24-4EEA-BED7-05E0CD822BFB}"/>
            </a:ext>
            <a:ext uri="{147F2762-F138-4A5C-976F-8EAC2B608ADB}">
              <a16:predDERef xmlns:a16="http://schemas.microsoft.com/office/drawing/2014/main" pred="{0F083373-461B-4881-8669-00D1A5485F10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0" name="TextBox 7">
          <a:extLst>
            <a:ext uri="{FF2B5EF4-FFF2-40B4-BE49-F238E27FC236}">
              <a16:creationId xmlns:a16="http://schemas.microsoft.com/office/drawing/2014/main" id="{0C00A97A-228B-4298-9C7E-02B293C2C251}"/>
            </a:ext>
            <a:ext uri="{147F2762-F138-4A5C-976F-8EAC2B608ADB}">
              <a16:predDERef xmlns:a16="http://schemas.microsoft.com/office/drawing/2014/main" pred="{C5604EA5-8F24-4EEA-BED7-05E0CD822BFB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1" name="TextBox 8">
          <a:extLst>
            <a:ext uri="{FF2B5EF4-FFF2-40B4-BE49-F238E27FC236}">
              <a16:creationId xmlns:a16="http://schemas.microsoft.com/office/drawing/2014/main" id="{CF07477B-E5F7-474F-89BF-B6A48E3A6568}"/>
            </a:ext>
            <a:ext uri="{147F2762-F138-4A5C-976F-8EAC2B608ADB}">
              <a16:predDERef xmlns:a16="http://schemas.microsoft.com/office/drawing/2014/main" pred="{0C00A97A-228B-4298-9C7E-02B293C2C251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2" name="TextBox 9">
          <a:extLst>
            <a:ext uri="{FF2B5EF4-FFF2-40B4-BE49-F238E27FC236}">
              <a16:creationId xmlns:a16="http://schemas.microsoft.com/office/drawing/2014/main" id="{66B7D063-93E1-4DA7-A3E8-761DD80D9B60}"/>
            </a:ext>
            <a:ext uri="{147F2762-F138-4A5C-976F-8EAC2B608ADB}">
              <a16:predDERef xmlns:a16="http://schemas.microsoft.com/office/drawing/2014/main" pred="{CF07477B-E5F7-474F-89BF-B6A48E3A6568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3" name="TextBox 10">
          <a:extLst>
            <a:ext uri="{FF2B5EF4-FFF2-40B4-BE49-F238E27FC236}">
              <a16:creationId xmlns:a16="http://schemas.microsoft.com/office/drawing/2014/main" id="{F6AD87A6-A63B-4A91-8585-8FCFB175C7BF}"/>
            </a:ext>
            <a:ext uri="{147F2762-F138-4A5C-976F-8EAC2B608ADB}">
              <a16:predDERef xmlns:a16="http://schemas.microsoft.com/office/drawing/2014/main" pred="{66B7D063-93E1-4DA7-A3E8-761DD80D9B60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4" name="TextBox 11">
          <a:extLst>
            <a:ext uri="{FF2B5EF4-FFF2-40B4-BE49-F238E27FC236}">
              <a16:creationId xmlns:a16="http://schemas.microsoft.com/office/drawing/2014/main" id="{1298B4B3-ACAF-46DA-8F11-E67809D40809}"/>
            </a:ext>
            <a:ext uri="{147F2762-F138-4A5C-976F-8EAC2B608ADB}">
              <a16:predDERef xmlns:a16="http://schemas.microsoft.com/office/drawing/2014/main" pred="{F6AD87A6-A63B-4A91-8585-8FCFB175C7BF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5" name="TextBox 5">
          <a:extLst>
            <a:ext uri="{FF2B5EF4-FFF2-40B4-BE49-F238E27FC236}">
              <a16:creationId xmlns:a16="http://schemas.microsoft.com/office/drawing/2014/main" id="{C39567A6-B37C-4604-B8AB-52D231EFC0E1}"/>
            </a:ext>
            <a:ext uri="{147F2762-F138-4A5C-976F-8EAC2B608ADB}">
              <a16:predDERef xmlns:a16="http://schemas.microsoft.com/office/drawing/2014/main" pred="{1298B4B3-ACAF-46DA-8F11-E67809D40809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6" name="TextBox 7">
          <a:extLst>
            <a:ext uri="{FF2B5EF4-FFF2-40B4-BE49-F238E27FC236}">
              <a16:creationId xmlns:a16="http://schemas.microsoft.com/office/drawing/2014/main" id="{27B15B17-B1BE-4865-A9CF-92F6F249D5D6}"/>
            </a:ext>
            <a:ext uri="{147F2762-F138-4A5C-976F-8EAC2B608ADB}">
              <a16:predDERef xmlns:a16="http://schemas.microsoft.com/office/drawing/2014/main" pred="{C39567A6-B37C-4604-B8AB-52D231EFC0E1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7" name="TextBox 8">
          <a:extLst>
            <a:ext uri="{FF2B5EF4-FFF2-40B4-BE49-F238E27FC236}">
              <a16:creationId xmlns:a16="http://schemas.microsoft.com/office/drawing/2014/main" id="{FAC339E6-8FC2-4909-8FB0-F8F44AC2004F}"/>
            </a:ext>
            <a:ext uri="{147F2762-F138-4A5C-976F-8EAC2B608ADB}">
              <a16:predDERef xmlns:a16="http://schemas.microsoft.com/office/drawing/2014/main" pred="{27B15B17-B1BE-4865-A9CF-92F6F249D5D6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8" name="TextBox 9">
          <a:extLst>
            <a:ext uri="{FF2B5EF4-FFF2-40B4-BE49-F238E27FC236}">
              <a16:creationId xmlns:a16="http://schemas.microsoft.com/office/drawing/2014/main" id="{84DE359D-D8F4-4A79-BBD8-B247CA974213}"/>
            </a:ext>
            <a:ext uri="{147F2762-F138-4A5C-976F-8EAC2B608ADB}">
              <a16:predDERef xmlns:a16="http://schemas.microsoft.com/office/drawing/2014/main" pred="{FAC339E6-8FC2-4909-8FB0-F8F44AC2004F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9" name="TextBox 10">
          <a:extLst>
            <a:ext uri="{FF2B5EF4-FFF2-40B4-BE49-F238E27FC236}">
              <a16:creationId xmlns:a16="http://schemas.microsoft.com/office/drawing/2014/main" id="{E03506A3-3E0D-4E41-A6CD-970C08808F7C}"/>
            </a:ext>
            <a:ext uri="{147F2762-F138-4A5C-976F-8EAC2B608ADB}">
              <a16:predDERef xmlns:a16="http://schemas.microsoft.com/office/drawing/2014/main" pred="{84DE359D-D8F4-4A79-BBD8-B247CA974213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60" name="TextBox 11">
          <a:extLst>
            <a:ext uri="{FF2B5EF4-FFF2-40B4-BE49-F238E27FC236}">
              <a16:creationId xmlns:a16="http://schemas.microsoft.com/office/drawing/2014/main" id="{EE8C060F-236C-4EDB-BBF8-002422245D35}"/>
            </a:ext>
            <a:ext uri="{147F2762-F138-4A5C-976F-8EAC2B608ADB}">
              <a16:predDERef xmlns:a16="http://schemas.microsoft.com/office/drawing/2014/main" pred="{E03506A3-3E0D-4E41-A6CD-970C08808F7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1" name="TextBox 5">
          <a:extLst>
            <a:ext uri="{FF2B5EF4-FFF2-40B4-BE49-F238E27FC236}">
              <a16:creationId xmlns:a16="http://schemas.microsoft.com/office/drawing/2014/main" id="{0C15E594-523E-44BE-9E81-C10A7B1FB185}"/>
            </a:ext>
            <a:ext uri="{147F2762-F138-4A5C-976F-8EAC2B608ADB}">
              <a16:predDERef xmlns:a16="http://schemas.microsoft.com/office/drawing/2014/main" pred="{EE8C060F-236C-4EDB-BBF8-002422245D35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2" name="TextBox 7">
          <a:extLst>
            <a:ext uri="{FF2B5EF4-FFF2-40B4-BE49-F238E27FC236}">
              <a16:creationId xmlns:a16="http://schemas.microsoft.com/office/drawing/2014/main" id="{EE1380CB-0E46-47C6-BEB9-5F9CD27AEC08}"/>
            </a:ext>
            <a:ext uri="{147F2762-F138-4A5C-976F-8EAC2B608ADB}">
              <a16:predDERef xmlns:a16="http://schemas.microsoft.com/office/drawing/2014/main" pred="{0C15E594-523E-44BE-9E81-C10A7B1FB185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3" name="TextBox 8">
          <a:extLst>
            <a:ext uri="{FF2B5EF4-FFF2-40B4-BE49-F238E27FC236}">
              <a16:creationId xmlns:a16="http://schemas.microsoft.com/office/drawing/2014/main" id="{86BF1961-64DD-470C-8163-BE0FB6930498}"/>
            </a:ext>
            <a:ext uri="{147F2762-F138-4A5C-976F-8EAC2B608ADB}">
              <a16:predDERef xmlns:a16="http://schemas.microsoft.com/office/drawing/2014/main" pred="{EE1380CB-0E46-47C6-BEB9-5F9CD27AEC08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4" name="TextBox 9">
          <a:extLst>
            <a:ext uri="{FF2B5EF4-FFF2-40B4-BE49-F238E27FC236}">
              <a16:creationId xmlns:a16="http://schemas.microsoft.com/office/drawing/2014/main" id="{870646C5-E3B8-4632-99F5-F75DDBB241E3}"/>
            </a:ext>
            <a:ext uri="{147F2762-F138-4A5C-976F-8EAC2B608ADB}">
              <a16:predDERef xmlns:a16="http://schemas.microsoft.com/office/drawing/2014/main" pred="{86BF1961-64DD-470C-8163-BE0FB6930498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5" name="TextBox 10">
          <a:extLst>
            <a:ext uri="{FF2B5EF4-FFF2-40B4-BE49-F238E27FC236}">
              <a16:creationId xmlns:a16="http://schemas.microsoft.com/office/drawing/2014/main" id="{2EA65E95-A1F0-4493-9699-2DCE529EED2B}"/>
            </a:ext>
            <a:ext uri="{147F2762-F138-4A5C-976F-8EAC2B608ADB}">
              <a16:predDERef xmlns:a16="http://schemas.microsoft.com/office/drawing/2014/main" pred="{870646C5-E3B8-4632-99F5-F75DDBB241E3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6" name="TextBox 11">
          <a:extLst>
            <a:ext uri="{FF2B5EF4-FFF2-40B4-BE49-F238E27FC236}">
              <a16:creationId xmlns:a16="http://schemas.microsoft.com/office/drawing/2014/main" id="{1C2286BE-F6DC-42D5-A24E-ED250671EC30}"/>
            </a:ext>
            <a:ext uri="{147F2762-F138-4A5C-976F-8EAC2B608ADB}">
              <a16:predDERef xmlns:a16="http://schemas.microsoft.com/office/drawing/2014/main" pred="{2EA65E95-A1F0-4493-9699-2DCE529EED2B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28575</xdr:colOff>
      <xdr:row>48</xdr:row>
      <xdr:rowOff>0</xdr:rowOff>
    </xdr:from>
    <xdr:ext cx="600075" cy="24765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464ABE-C1DC-4FFF-ACD7-1F3D4168B8CC}"/>
            </a:ext>
          </a:extLst>
        </xdr:cNvPr>
        <xdr:cNvSpPr txBox="1"/>
      </xdr:nvSpPr>
      <xdr:spPr>
        <a:xfrm flipV="1">
          <a:off x="10144125" y="974407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0</xdr:colOff>
      <xdr:row>46</xdr:row>
      <xdr:rowOff>0</xdr:rowOff>
    </xdr:from>
    <xdr:ext cx="619125" cy="79540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D4E0470-F1B6-4940-AC16-B86EE3DFF6EB}"/>
            </a:ext>
            <a:ext uri="{147F2762-F138-4A5C-976F-8EAC2B608ADB}">
              <a16:predDERef xmlns:a16="http://schemas.microsoft.com/office/drawing/2014/main" pred="{B1464ABE-C1DC-4FFF-ACD7-1F3D4168B8CC}"/>
            </a:ext>
          </a:extLst>
        </xdr:cNvPr>
        <xdr:cNvSpPr txBox="1"/>
      </xdr:nvSpPr>
      <xdr:spPr>
        <a:xfrm flipV="1">
          <a:off x="9534525" y="9382125"/>
          <a:ext cx="619125" cy="795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48</xdr:row>
      <xdr:rowOff>0</xdr:rowOff>
    </xdr:from>
    <xdr:ext cx="600075" cy="24765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895014D-E085-4925-8342-AE2FA30DE126}"/>
            </a:ext>
            <a:ext uri="{147F2762-F138-4A5C-976F-8EAC2B608ADB}">
              <a16:predDERef xmlns:a16="http://schemas.microsoft.com/office/drawing/2014/main" pred="{BD4E0470-F1B6-4940-AC16-B86EE3DFF6EB}"/>
            </a:ext>
          </a:extLst>
        </xdr:cNvPr>
        <xdr:cNvSpPr txBox="1"/>
      </xdr:nvSpPr>
      <xdr:spPr>
        <a:xfrm flipV="1">
          <a:off x="10144125" y="974407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0</xdr:colOff>
      <xdr:row>46</xdr:row>
      <xdr:rowOff>0</xdr:rowOff>
    </xdr:from>
    <xdr:ext cx="619125" cy="795402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B4D2ADA-93DD-48D1-BC53-457830124D36}"/>
            </a:ext>
            <a:ext uri="{147F2762-F138-4A5C-976F-8EAC2B608ADB}">
              <a16:predDERef xmlns:a16="http://schemas.microsoft.com/office/drawing/2014/main" pred="{4895014D-E085-4925-8342-AE2FA30DE126}"/>
            </a:ext>
          </a:extLst>
        </xdr:cNvPr>
        <xdr:cNvSpPr txBox="1"/>
      </xdr:nvSpPr>
      <xdr:spPr>
        <a:xfrm flipV="1">
          <a:off x="9534525" y="9382125"/>
          <a:ext cx="619125" cy="795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101333C-A71A-4E7A-9695-CEEC9D162EAF}"/>
            </a:ext>
            <a:ext uri="{147F2762-F138-4A5C-976F-8EAC2B608ADB}">
              <a16:predDERef xmlns:a16="http://schemas.microsoft.com/office/drawing/2014/main" pred="{0B4D2ADA-93DD-48D1-BC53-457830124D36}"/>
            </a:ext>
          </a:extLst>
        </xdr:cNvPr>
        <xdr:cNvSpPr txBox="1"/>
      </xdr:nvSpPr>
      <xdr:spPr>
        <a:xfrm flipV="1">
          <a:off x="95631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0</xdr:colOff>
      <xdr:row>39</xdr:row>
      <xdr:rowOff>0</xdr:rowOff>
    </xdr:from>
    <xdr:ext cx="619125" cy="795402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E46C166-82D1-4082-B0B6-D5FA3A24A671}"/>
            </a:ext>
            <a:ext uri="{147F2762-F138-4A5C-976F-8EAC2B608ADB}">
              <a16:predDERef xmlns:a16="http://schemas.microsoft.com/office/drawing/2014/main" pred="{1101333C-A71A-4E7A-9695-CEEC9D162EAF}"/>
            </a:ext>
          </a:extLst>
        </xdr:cNvPr>
        <xdr:cNvSpPr txBox="1"/>
      </xdr:nvSpPr>
      <xdr:spPr>
        <a:xfrm flipV="1">
          <a:off x="9534525" y="8258175"/>
          <a:ext cx="619125" cy="795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1C65AEB-9990-49DE-BDAA-EDA50CEC5318}"/>
            </a:ext>
            <a:ext uri="{147F2762-F138-4A5C-976F-8EAC2B608ADB}">
              <a16:predDERef xmlns:a16="http://schemas.microsoft.com/office/drawing/2014/main" pred="{2E46C166-82D1-4082-B0B6-D5FA3A24A671}"/>
            </a:ext>
          </a:extLst>
        </xdr:cNvPr>
        <xdr:cNvSpPr txBox="1"/>
      </xdr:nvSpPr>
      <xdr:spPr>
        <a:xfrm flipV="1">
          <a:off x="95631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34419C9-C3CB-43D9-8C2C-365A091FD984}"/>
            </a:ext>
            <a:ext uri="{147F2762-F138-4A5C-976F-8EAC2B608ADB}">
              <a16:predDERef xmlns:a16="http://schemas.microsoft.com/office/drawing/2014/main" pred="{D1C65AEB-9990-49DE-BDAA-EDA50CEC5318}"/>
            </a:ext>
          </a:extLst>
        </xdr:cNvPr>
        <xdr:cNvSpPr txBox="1"/>
      </xdr:nvSpPr>
      <xdr:spPr>
        <a:xfrm flipV="1">
          <a:off x="95631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1F2736B-9590-435C-8137-768399A2DE8C}"/>
            </a:ext>
            <a:ext uri="{147F2762-F138-4A5C-976F-8EAC2B608ADB}">
              <a16:predDERef xmlns:a16="http://schemas.microsoft.com/office/drawing/2014/main" pred="{634419C9-C3CB-43D9-8C2C-365A091FD984}"/>
            </a:ext>
          </a:extLst>
        </xdr:cNvPr>
        <xdr:cNvSpPr txBox="1"/>
      </xdr:nvSpPr>
      <xdr:spPr>
        <a:xfrm flipV="1">
          <a:off x="95631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48F5F492-BD9D-464B-9335-1F640ACA8A3D}"/>
            </a:ext>
            <a:ext uri="{147F2762-F138-4A5C-976F-8EAC2B608ADB}">
              <a16:predDERef xmlns:a16="http://schemas.microsoft.com/office/drawing/2014/main" pred="{51F2736B-9590-435C-8137-768399A2DE8C}"/>
            </a:ext>
          </a:extLst>
        </xdr:cNvPr>
        <xdr:cNvSpPr txBox="1"/>
      </xdr:nvSpPr>
      <xdr:spPr>
        <a:xfrm flipV="1">
          <a:off x="95631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723E142-9209-4FDE-A9E5-128CD146138F}"/>
            </a:ext>
            <a:ext uri="{147F2762-F138-4A5C-976F-8EAC2B608ADB}">
              <a16:predDERef xmlns:a16="http://schemas.microsoft.com/office/drawing/2014/main" pred="{48F5F492-BD9D-464B-9335-1F640ACA8A3D}"/>
            </a:ext>
          </a:extLst>
        </xdr:cNvPr>
        <xdr:cNvSpPr txBox="1"/>
      </xdr:nvSpPr>
      <xdr:spPr>
        <a:xfrm flipV="1">
          <a:off x="95631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3" name="TextBox 5">
          <a:extLst>
            <a:ext uri="{FF2B5EF4-FFF2-40B4-BE49-F238E27FC236}">
              <a16:creationId xmlns:a16="http://schemas.microsoft.com/office/drawing/2014/main" id="{7D9FC464-0B6E-43CE-B2E6-A086F78AB88C}"/>
            </a:ext>
            <a:ext uri="{147F2762-F138-4A5C-976F-8EAC2B608ADB}">
              <a16:predDERef xmlns:a16="http://schemas.microsoft.com/office/drawing/2014/main" pred="{9723E142-9209-4FDE-A9E5-128CD146138F}"/>
            </a:ext>
          </a:extLst>
        </xdr:cNvPr>
        <xdr:cNvSpPr txBox="1"/>
      </xdr:nvSpPr>
      <xdr:spPr>
        <a:xfrm flipV="1">
          <a:off x="101441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4" name="TextBox 7">
          <a:extLst>
            <a:ext uri="{FF2B5EF4-FFF2-40B4-BE49-F238E27FC236}">
              <a16:creationId xmlns:a16="http://schemas.microsoft.com/office/drawing/2014/main" id="{8C9792BC-3F23-45DB-B2AD-0E303F2F3DF9}"/>
            </a:ext>
            <a:ext uri="{147F2762-F138-4A5C-976F-8EAC2B608ADB}">
              <a16:predDERef xmlns:a16="http://schemas.microsoft.com/office/drawing/2014/main" pred="{7D9FC464-0B6E-43CE-B2E6-A086F78AB88C}"/>
            </a:ext>
          </a:extLst>
        </xdr:cNvPr>
        <xdr:cNvSpPr txBox="1"/>
      </xdr:nvSpPr>
      <xdr:spPr>
        <a:xfrm flipV="1">
          <a:off x="101441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5" name="TextBox 8">
          <a:extLst>
            <a:ext uri="{FF2B5EF4-FFF2-40B4-BE49-F238E27FC236}">
              <a16:creationId xmlns:a16="http://schemas.microsoft.com/office/drawing/2014/main" id="{39A4EBCF-E44A-4525-A060-21B5810E80DC}"/>
            </a:ext>
            <a:ext uri="{147F2762-F138-4A5C-976F-8EAC2B608ADB}">
              <a16:predDERef xmlns:a16="http://schemas.microsoft.com/office/drawing/2014/main" pred="{8C9792BC-3F23-45DB-B2AD-0E303F2F3DF9}"/>
            </a:ext>
          </a:extLst>
        </xdr:cNvPr>
        <xdr:cNvSpPr txBox="1"/>
      </xdr:nvSpPr>
      <xdr:spPr>
        <a:xfrm flipV="1">
          <a:off x="101441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6" name="TextBox 9">
          <a:extLst>
            <a:ext uri="{FF2B5EF4-FFF2-40B4-BE49-F238E27FC236}">
              <a16:creationId xmlns:a16="http://schemas.microsoft.com/office/drawing/2014/main" id="{8ED12D2D-FD3A-4A9A-85C7-B98D067FB464}"/>
            </a:ext>
            <a:ext uri="{147F2762-F138-4A5C-976F-8EAC2B608ADB}">
              <a16:predDERef xmlns:a16="http://schemas.microsoft.com/office/drawing/2014/main" pred="{39A4EBCF-E44A-4525-A060-21B5810E80DC}"/>
            </a:ext>
          </a:extLst>
        </xdr:cNvPr>
        <xdr:cNvSpPr txBox="1"/>
      </xdr:nvSpPr>
      <xdr:spPr>
        <a:xfrm flipV="1">
          <a:off x="101441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7" name="TextBox 10">
          <a:extLst>
            <a:ext uri="{FF2B5EF4-FFF2-40B4-BE49-F238E27FC236}">
              <a16:creationId xmlns:a16="http://schemas.microsoft.com/office/drawing/2014/main" id="{4BB556DC-F337-4B37-92C0-90FF8985ABFB}"/>
            </a:ext>
            <a:ext uri="{147F2762-F138-4A5C-976F-8EAC2B608ADB}">
              <a16:predDERef xmlns:a16="http://schemas.microsoft.com/office/drawing/2014/main" pred="{8ED12D2D-FD3A-4A9A-85C7-B98D067FB464}"/>
            </a:ext>
          </a:extLst>
        </xdr:cNvPr>
        <xdr:cNvSpPr txBox="1"/>
      </xdr:nvSpPr>
      <xdr:spPr>
        <a:xfrm flipV="1">
          <a:off x="101441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8" name="TextBox 11">
          <a:extLst>
            <a:ext uri="{FF2B5EF4-FFF2-40B4-BE49-F238E27FC236}">
              <a16:creationId xmlns:a16="http://schemas.microsoft.com/office/drawing/2014/main" id="{FF45BEAE-75F6-482F-8CA2-A883DC10A609}"/>
            </a:ext>
            <a:ext uri="{147F2762-F138-4A5C-976F-8EAC2B608ADB}">
              <a16:predDERef xmlns:a16="http://schemas.microsoft.com/office/drawing/2014/main" pred="{4BB556DC-F337-4B37-92C0-90FF8985ABFB}"/>
            </a:ext>
          </a:extLst>
        </xdr:cNvPr>
        <xdr:cNvSpPr txBox="1"/>
      </xdr:nvSpPr>
      <xdr:spPr>
        <a:xfrm flipV="1">
          <a:off x="101441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19" name="TextBox 5">
          <a:extLst>
            <a:ext uri="{FF2B5EF4-FFF2-40B4-BE49-F238E27FC236}">
              <a16:creationId xmlns:a16="http://schemas.microsoft.com/office/drawing/2014/main" id="{787477D8-0B5D-4EF3-B5B6-786A8B5E50B0}"/>
            </a:ext>
            <a:ext uri="{147F2762-F138-4A5C-976F-8EAC2B608ADB}">
              <a16:predDERef xmlns:a16="http://schemas.microsoft.com/office/drawing/2014/main" pred="{FF45BEAE-75F6-482F-8CA2-A883DC10A609}"/>
            </a:ext>
          </a:extLst>
        </xdr:cNvPr>
        <xdr:cNvSpPr txBox="1"/>
      </xdr:nvSpPr>
      <xdr:spPr>
        <a:xfrm flipV="1">
          <a:off x="109251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0" name="TextBox 7">
          <a:extLst>
            <a:ext uri="{FF2B5EF4-FFF2-40B4-BE49-F238E27FC236}">
              <a16:creationId xmlns:a16="http://schemas.microsoft.com/office/drawing/2014/main" id="{E9EAE41A-F16B-4303-A36E-A1321978C51F}"/>
            </a:ext>
            <a:ext uri="{147F2762-F138-4A5C-976F-8EAC2B608ADB}">
              <a16:predDERef xmlns:a16="http://schemas.microsoft.com/office/drawing/2014/main" pred="{787477D8-0B5D-4EF3-B5B6-786A8B5E50B0}"/>
            </a:ext>
          </a:extLst>
        </xdr:cNvPr>
        <xdr:cNvSpPr txBox="1"/>
      </xdr:nvSpPr>
      <xdr:spPr>
        <a:xfrm flipV="1">
          <a:off x="109251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1" name="TextBox 8">
          <a:extLst>
            <a:ext uri="{FF2B5EF4-FFF2-40B4-BE49-F238E27FC236}">
              <a16:creationId xmlns:a16="http://schemas.microsoft.com/office/drawing/2014/main" id="{53181DF4-620C-4300-B046-8570FA8965E3}"/>
            </a:ext>
            <a:ext uri="{147F2762-F138-4A5C-976F-8EAC2B608ADB}">
              <a16:predDERef xmlns:a16="http://schemas.microsoft.com/office/drawing/2014/main" pred="{E9EAE41A-F16B-4303-A36E-A1321978C51F}"/>
            </a:ext>
          </a:extLst>
        </xdr:cNvPr>
        <xdr:cNvSpPr txBox="1"/>
      </xdr:nvSpPr>
      <xdr:spPr>
        <a:xfrm flipV="1">
          <a:off x="109251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2" name="TextBox 9">
          <a:extLst>
            <a:ext uri="{FF2B5EF4-FFF2-40B4-BE49-F238E27FC236}">
              <a16:creationId xmlns:a16="http://schemas.microsoft.com/office/drawing/2014/main" id="{60A8960E-9783-468F-9456-5820CD5BE134}"/>
            </a:ext>
            <a:ext uri="{147F2762-F138-4A5C-976F-8EAC2B608ADB}">
              <a16:predDERef xmlns:a16="http://schemas.microsoft.com/office/drawing/2014/main" pred="{53181DF4-620C-4300-B046-8570FA8965E3}"/>
            </a:ext>
          </a:extLst>
        </xdr:cNvPr>
        <xdr:cNvSpPr txBox="1"/>
      </xdr:nvSpPr>
      <xdr:spPr>
        <a:xfrm flipV="1">
          <a:off x="109251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3" name="TextBox 10">
          <a:extLst>
            <a:ext uri="{FF2B5EF4-FFF2-40B4-BE49-F238E27FC236}">
              <a16:creationId xmlns:a16="http://schemas.microsoft.com/office/drawing/2014/main" id="{E6C7F081-E998-4BC0-9CCC-BBD2F5827C6B}"/>
            </a:ext>
            <a:ext uri="{147F2762-F138-4A5C-976F-8EAC2B608ADB}">
              <a16:predDERef xmlns:a16="http://schemas.microsoft.com/office/drawing/2014/main" pred="{60A8960E-9783-468F-9456-5820CD5BE134}"/>
            </a:ext>
          </a:extLst>
        </xdr:cNvPr>
        <xdr:cNvSpPr txBox="1"/>
      </xdr:nvSpPr>
      <xdr:spPr>
        <a:xfrm flipV="1">
          <a:off x="109251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4" name="TextBox 11">
          <a:extLst>
            <a:ext uri="{FF2B5EF4-FFF2-40B4-BE49-F238E27FC236}">
              <a16:creationId xmlns:a16="http://schemas.microsoft.com/office/drawing/2014/main" id="{3447E0BA-88E5-422D-BCA8-92D7853EE726}"/>
            </a:ext>
            <a:ext uri="{147F2762-F138-4A5C-976F-8EAC2B608ADB}">
              <a16:predDERef xmlns:a16="http://schemas.microsoft.com/office/drawing/2014/main" pred="{E6C7F081-E998-4BC0-9CCC-BBD2F5827C6B}"/>
            </a:ext>
          </a:extLst>
        </xdr:cNvPr>
        <xdr:cNvSpPr txBox="1"/>
      </xdr:nvSpPr>
      <xdr:spPr>
        <a:xfrm flipV="1">
          <a:off x="109251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5" name="TextBox 5">
          <a:extLst>
            <a:ext uri="{FF2B5EF4-FFF2-40B4-BE49-F238E27FC236}">
              <a16:creationId xmlns:a16="http://schemas.microsoft.com/office/drawing/2014/main" id="{0604C9B4-0DD2-4135-9912-F1A8CEE9B520}"/>
            </a:ext>
            <a:ext uri="{147F2762-F138-4A5C-976F-8EAC2B608ADB}">
              <a16:predDERef xmlns:a16="http://schemas.microsoft.com/office/drawing/2014/main" pred="{3447E0BA-88E5-422D-BCA8-92D7853EE726}"/>
            </a:ext>
          </a:extLst>
        </xdr:cNvPr>
        <xdr:cNvSpPr txBox="1"/>
      </xdr:nvSpPr>
      <xdr:spPr>
        <a:xfrm flipV="1">
          <a:off x="11925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6" name="TextBox 7">
          <a:extLst>
            <a:ext uri="{FF2B5EF4-FFF2-40B4-BE49-F238E27FC236}">
              <a16:creationId xmlns:a16="http://schemas.microsoft.com/office/drawing/2014/main" id="{C72EF624-4083-469E-A80A-27DEC9BC00BC}"/>
            </a:ext>
            <a:ext uri="{147F2762-F138-4A5C-976F-8EAC2B608ADB}">
              <a16:predDERef xmlns:a16="http://schemas.microsoft.com/office/drawing/2014/main" pred="{0604C9B4-0DD2-4135-9912-F1A8CEE9B520}"/>
            </a:ext>
          </a:extLst>
        </xdr:cNvPr>
        <xdr:cNvSpPr txBox="1"/>
      </xdr:nvSpPr>
      <xdr:spPr>
        <a:xfrm flipV="1">
          <a:off x="11925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7" name="TextBox 8">
          <a:extLst>
            <a:ext uri="{FF2B5EF4-FFF2-40B4-BE49-F238E27FC236}">
              <a16:creationId xmlns:a16="http://schemas.microsoft.com/office/drawing/2014/main" id="{E4D051FD-D176-4C35-AB8F-723DCACC6F29}"/>
            </a:ext>
            <a:ext uri="{147F2762-F138-4A5C-976F-8EAC2B608ADB}">
              <a16:predDERef xmlns:a16="http://schemas.microsoft.com/office/drawing/2014/main" pred="{C72EF624-4083-469E-A80A-27DEC9BC00BC}"/>
            </a:ext>
          </a:extLst>
        </xdr:cNvPr>
        <xdr:cNvSpPr txBox="1"/>
      </xdr:nvSpPr>
      <xdr:spPr>
        <a:xfrm flipV="1">
          <a:off x="11925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8" name="TextBox 9">
          <a:extLst>
            <a:ext uri="{FF2B5EF4-FFF2-40B4-BE49-F238E27FC236}">
              <a16:creationId xmlns:a16="http://schemas.microsoft.com/office/drawing/2014/main" id="{D4EA1582-F195-46C0-BEF4-5B32C5A62358}"/>
            </a:ext>
            <a:ext uri="{147F2762-F138-4A5C-976F-8EAC2B608ADB}">
              <a16:predDERef xmlns:a16="http://schemas.microsoft.com/office/drawing/2014/main" pred="{E4D051FD-D176-4C35-AB8F-723DCACC6F29}"/>
            </a:ext>
          </a:extLst>
        </xdr:cNvPr>
        <xdr:cNvSpPr txBox="1"/>
      </xdr:nvSpPr>
      <xdr:spPr>
        <a:xfrm flipV="1">
          <a:off x="11925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9" name="TextBox 10">
          <a:extLst>
            <a:ext uri="{FF2B5EF4-FFF2-40B4-BE49-F238E27FC236}">
              <a16:creationId xmlns:a16="http://schemas.microsoft.com/office/drawing/2014/main" id="{78FB289B-7A67-4E6E-8E5A-569E12742F89}"/>
            </a:ext>
            <a:ext uri="{147F2762-F138-4A5C-976F-8EAC2B608ADB}">
              <a16:predDERef xmlns:a16="http://schemas.microsoft.com/office/drawing/2014/main" pred="{D4EA1582-F195-46C0-BEF4-5B32C5A62358}"/>
            </a:ext>
          </a:extLst>
        </xdr:cNvPr>
        <xdr:cNvSpPr txBox="1"/>
      </xdr:nvSpPr>
      <xdr:spPr>
        <a:xfrm flipV="1">
          <a:off x="11925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30" name="TextBox 11">
          <a:extLst>
            <a:ext uri="{FF2B5EF4-FFF2-40B4-BE49-F238E27FC236}">
              <a16:creationId xmlns:a16="http://schemas.microsoft.com/office/drawing/2014/main" id="{1545CEF8-ECE1-4507-B0D3-826449AE5E78}"/>
            </a:ext>
            <a:ext uri="{147F2762-F138-4A5C-976F-8EAC2B608ADB}">
              <a16:predDERef xmlns:a16="http://schemas.microsoft.com/office/drawing/2014/main" pred="{78FB289B-7A67-4E6E-8E5A-569E12742F89}"/>
            </a:ext>
          </a:extLst>
        </xdr:cNvPr>
        <xdr:cNvSpPr txBox="1"/>
      </xdr:nvSpPr>
      <xdr:spPr>
        <a:xfrm flipV="1">
          <a:off x="11925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1" name="TextBox 5">
          <a:extLst>
            <a:ext uri="{FF2B5EF4-FFF2-40B4-BE49-F238E27FC236}">
              <a16:creationId xmlns:a16="http://schemas.microsoft.com/office/drawing/2014/main" id="{E3CAE859-DE6D-4B1B-9FAB-F0EA0028E71E}"/>
            </a:ext>
            <a:ext uri="{147F2762-F138-4A5C-976F-8EAC2B608ADB}">
              <a16:predDERef xmlns:a16="http://schemas.microsoft.com/office/drawing/2014/main" pred="{1545CEF8-ECE1-4507-B0D3-826449AE5E78}"/>
            </a:ext>
          </a:extLst>
        </xdr:cNvPr>
        <xdr:cNvSpPr txBox="1"/>
      </xdr:nvSpPr>
      <xdr:spPr>
        <a:xfrm flipV="1">
          <a:off x="12687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2" name="TextBox 7">
          <a:extLst>
            <a:ext uri="{FF2B5EF4-FFF2-40B4-BE49-F238E27FC236}">
              <a16:creationId xmlns:a16="http://schemas.microsoft.com/office/drawing/2014/main" id="{A2354CFE-F0AB-4624-955F-E893063559E2}"/>
            </a:ext>
            <a:ext uri="{147F2762-F138-4A5C-976F-8EAC2B608ADB}">
              <a16:predDERef xmlns:a16="http://schemas.microsoft.com/office/drawing/2014/main" pred="{E3CAE859-DE6D-4B1B-9FAB-F0EA0028E71E}"/>
            </a:ext>
          </a:extLst>
        </xdr:cNvPr>
        <xdr:cNvSpPr txBox="1"/>
      </xdr:nvSpPr>
      <xdr:spPr>
        <a:xfrm flipV="1">
          <a:off x="12687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3" name="TextBox 8">
          <a:extLst>
            <a:ext uri="{FF2B5EF4-FFF2-40B4-BE49-F238E27FC236}">
              <a16:creationId xmlns:a16="http://schemas.microsoft.com/office/drawing/2014/main" id="{A58BC854-E1DC-43AE-A680-00BFCD9109E5}"/>
            </a:ext>
            <a:ext uri="{147F2762-F138-4A5C-976F-8EAC2B608ADB}">
              <a16:predDERef xmlns:a16="http://schemas.microsoft.com/office/drawing/2014/main" pred="{A2354CFE-F0AB-4624-955F-E893063559E2}"/>
            </a:ext>
          </a:extLst>
        </xdr:cNvPr>
        <xdr:cNvSpPr txBox="1"/>
      </xdr:nvSpPr>
      <xdr:spPr>
        <a:xfrm flipV="1">
          <a:off x="12687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4" name="TextBox 9">
          <a:extLst>
            <a:ext uri="{FF2B5EF4-FFF2-40B4-BE49-F238E27FC236}">
              <a16:creationId xmlns:a16="http://schemas.microsoft.com/office/drawing/2014/main" id="{147D5EDE-0AB4-4D5D-B454-09F2D821F6D6}"/>
            </a:ext>
            <a:ext uri="{147F2762-F138-4A5C-976F-8EAC2B608ADB}">
              <a16:predDERef xmlns:a16="http://schemas.microsoft.com/office/drawing/2014/main" pred="{A58BC854-E1DC-43AE-A680-00BFCD9109E5}"/>
            </a:ext>
          </a:extLst>
        </xdr:cNvPr>
        <xdr:cNvSpPr txBox="1"/>
      </xdr:nvSpPr>
      <xdr:spPr>
        <a:xfrm flipV="1">
          <a:off x="12687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5" name="TextBox 10">
          <a:extLst>
            <a:ext uri="{FF2B5EF4-FFF2-40B4-BE49-F238E27FC236}">
              <a16:creationId xmlns:a16="http://schemas.microsoft.com/office/drawing/2014/main" id="{B30170DC-8ACE-426B-AF0F-8DDBCD72CBDD}"/>
            </a:ext>
            <a:ext uri="{147F2762-F138-4A5C-976F-8EAC2B608ADB}">
              <a16:predDERef xmlns:a16="http://schemas.microsoft.com/office/drawing/2014/main" pred="{147D5EDE-0AB4-4D5D-B454-09F2D821F6D6}"/>
            </a:ext>
          </a:extLst>
        </xdr:cNvPr>
        <xdr:cNvSpPr txBox="1"/>
      </xdr:nvSpPr>
      <xdr:spPr>
        <a:xfrm flipV="1">
          <a:off x="12687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6" name="TextBox 11">
          <a:extLst>
            <a:ext uri="{FF2B5EF4-FFF2-40B4-BE49-F238E27FC236}">
              <a16:creationId xmlns:a16="http://schemas.microsoft.com/office/drawing/2014/main" id="{03F63166-7526-46F2-990E-1A39B5375F48}"/>
            </a:ext>
            <a:ext uri="{147F2762-F138-4A5C-976F-8EAC2B608ADB}">
              <a16:predDERef xmlns:a16="http://schemas.microsoft.com/office/drawing/2014/main" pred="{B30170DC-8ACE-426B-AF0F-8DDBCD72CBDD}"/>
            </a:ext>
          </a:extLst>
        </xdr:cNvPr>
        <xdr:cNvSpPr txBox="1"/>
      </xdr:nvSpPr>
      <xdr:spPr>
        <a:xfrm flipV="1">
          <a:off x="12687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37" name="TextBox 5">
          <a:extLst>
            <a:ext uri="{FF2B5EF4-FFF2-40B4-BE49-F238E27FC236}">
              <a16:creationId xmlns:a16="http://schemas.microsoft.com/office/drawing/2014/main" id="{053620CB-5BED-42FD-9E7E-965318D7105F}"/>
            </a:ext>
            <a:ext uri="{147F2762-F138-4A5C-976F-8EAC2B608ADB}">
              <a16:predDERef xmlns:a16="http://schemas.microsoft.com/office/drawing/2014/main" pred="{03F63166-7526-46F2-990E-1A39B5375F48}"/>
            </a:ext>
          </a:extLst>
        </xdr:cNvPr>
        <xdr:cNvSpPr txBox="1"/>
      </xdr:nvSpPr>
      <xdr:spPr>
        <a:xfrm flipV="1">
          <a:off x="135064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38" name="TextBox 7">
          <a:extLst>
            <a:ext uri="{FF2B5EF4-FFF2-40B4-BE49-F238E27FC236}">
              <a16:creationId xmlns:a16="http://schemas.microsoft.com/office/drawing/2014/main" id="{A4AA2238-5B0E-4566-AF2E-6DC34FF8EB60}"/>
            </a:ext>
            <a:ext uri="{147F2762-F138-4A5C-976F-8EAC2B608ADB}">
              <a16:predDERef xmlns:a16="http://schemas.microsoft.com/office/drawing/2014/main" pred="{053620CB-5BED-42FD-9E7E-965318D7105F}"/>
            </a:ext>
          </a:extLst>
        </xdr:cNvPr>
        <xdr:cNvSpPr txBox="1"/>
      </xdr:nvSpPr>
      <xdr:spPr>
        <a:xfrm flipV="1">
          <a:off x="135064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39" name="TextBox 8">
          <a:extLst>
            <a:ext uri="{FF2B5EF4-FFF2-40B4-BE49-F238E27FC236}">
              <a16:creationId xmlns:a16="http://schemas.microsoft.com/office/drawing/2014/main" id="{36042475-4042-45DF-BA31-28CE738652CA}"/>
            </a:ext>
            <a:ext uri="{147F2762-F138-4A5C-976F-8EAC2B608ADB}">
              <a16:predDERef xmlns:a16="http://schemas.microsoft.com/office/drawing/2014/main" pred="{A4AA2238-5B0E-4566-AF2E-6DC34FF8EB60}"/>
            </a:ext>
          </a:extLst>
        </xdr:cNvPr>
        <xdr:cNvSpPr txBox="1"/>
      </xdr:nvSpPr>
      <xdr:spPr>
        <a:xfrm flipV="1">
          <a:off x="135064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40" name="TextBox 9">
          <a:extLst>
            <a:ext uri="{FF2B5EF4-FFF2-40B4-BE49-F238E27FC236}">
              <a16:creationId xmlns:a16="http://schemas.microsoft.com/office/drawing/2014/main" id="{882C1B93-89AD-4855-A346-597A5C6C7030}"/>
            </a:ext>
            <a:ext uri="{147F2762-F138-4A5C-976F-8EAC2B608ADB}">
              <a16:predDERef xmlns:a16="http://schemas.microsoft.com/office/drawing/2014/main" pred="{36042475-4042-45DF-BA31-28CE738652CA}"/>
            </a:ext>
          </a:extLst>
        </xdr:cNvPr>
        <xdr:cNvSpPr txBox="1"/>
      </xdr:nvSpPr>
      <xdr:spPr>
        <a:xfrm flipV="1">
          <a:off x="135064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41" name="TextBox 10">
          <a:extLst>
            <a:ext uri="{FF2B5EF4-FFF2-40B4-BE49-F238E27FC236}">
              <a16:creationId xmlns:a16="http://schemas.microsoft.com/office/drawing/2014/main" id="{1224418D-5BAE-4DD9-938F-F43B007D13B4}"/>
            </a:ext>
            <a:ext uri="{147F2762-F138-4A5C-976F-8EAC2B608ADB}">
              <a16:predDERef xmlns:a16="http://schemas.microsoft.com/office/drawing/2014/main" pred="{882C1B93-89AD-4855-A346-597A5C6C7030}"/>
            </a:ext>
          </a:extLst>
        </xdr:cNvPr>
        <xdr:cNvSpPr txBox="1"/>
      </xdr:nvSpPr>
      <xdr:spPr>
        <a:xfrm flipV="1">
          <a:off x="135064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42" name="TextBox 11">
          <a:extLst>
            <a:ext uri="{FF2B5EF4-FFF2-40B4-BE49-F238E27FC236}">
              <a16:creationId xmlns:a16="http://schemas.microsoft.com/office/drawing/2014/main" id="{7057A035-EEA3-4860-A73E-0408A9B7429B}"/>
            </a:ext>
            <a:ext uri="{147F2762-F138-4A5C-976F-8EAC2B608ADB}">
              <a16:predDERef xmlns:a16="http://schemas.microsoft.com/office/drawing/2014/main" pred="{1224418D-5BAE-4DD9-938F-F43B007D13B4}"/>
            </a:ext>
          </a:extLst>
        </xdr:cNvPr>
        <xdr:cNvSpPr txBox="1"/>
      </xdr:nvSpPr>
      <xdr:spPr>
        <a:xfrm flipV="1">
          <a:off x="135064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3" name="TextBox 5">
          <a:extLst>
            <a:ext uri="{FF2B5EF4-FFF2-40B4-BE49-F238E27FC236}">
              <a16:creationId xmlns:a16="http://schemas.microsoft.com/office/drawing/2014/main" id="{C47FB342-B2B3-46A7-916B-8FD9E73F2A7C}"/>
            </a:ext>
            <a:ext uri="{147F2762-F138-4A5C-976F-8EAC2B608ADB}">
              <a16:predDERef xmlns:a16="http://schemas.microsoft.com/office/drawing/2014/main" pred="{7057A035-EEA3-4860-A73E-0408A9B7429B}"/>
            </a:ext>
          </a:extLst>
        </xdr:cNvPr>
        <xdr:cNvSpPr txBox="1"/>
      </xdr:nvSpPr>
      <xdr:spPr>
        <a:xfrm flipV="1">
          <a:off x="143922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4" name="TextBox 7">
          <a:extLst>
            <a:ext uri="{FF2B5EF4-FFF2-40B4-BE49-F238E27FC236}">
              <a16:creationId xmlns:a16="http://schemas.microsoft.com/office/drawing/2014/main" id="{59257963-9306-4694-BF53-E22C07CE51AA}"/>
            </a:ext>
            <a:ext uri="{147F2762-F138-4A5C-976F-8EAC2B608ADB}">
              <a16:predDERef xmlns:a16="http://schemas.microsoft.com/office/drawing/2014/main" pred="{C47FB342-B2B3-46A7-916B-8FD9E73F2A7C}"/>
            </a:ext>
          </a:extLst>
        </xdr:cNvPr>
        <xdr:cNvSpPr txBox="1"/>
      </xdr:nvSpPr>
      <xdr:spPr>
        <a:xfrm flipV="1">
          <a:off x="143922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5" name="TextBox 8">
          <a:extLst>
            <a:ext uri="{FF2B5EF4-FFF2-40B4-BE49-F238E27FC236}">
              <a16:creationId xmlns:a16="http://schemas.microsoft.com/office/drawing/2014/main" id="{FEC791A8-CB71-46C7-B30E-BEFD73B856FD}"/>
            </a:ext>
            <a:ext uri="{147F2762-F138-4A5C-976F-8EAC2B608ADB}">
              <a16:predDERef xmlns:a16="http://schemas.microsoft.com/office/drawing/2014/main" pred="{59257963-9306-4694-BF53-E22C07CE51AA}"/>
            </a:ext>
          </a:extLst>
        </xdr:cNvPr>
        <xdr:cNvSpPr txBox="1"/>
      </xdr:nvSpPr>
      <xdr:spPr>
        <a:xfrm flipV="1">
          <a:off x="143922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6" name="TextBox 9">
          <a:extLst>
            <a:ext uri="{FF2B5EF4-FFF2-40B4-BE49-F238E27FC236}">
              <a16:creationId xmlns:a16="http://schemas.microsoft.com/office/drawing/2014/main" id="{FA41C5AA-FD17-4436-B949-864D623DA8BD}"/>
            </a:ext>
            <a:ext uri="{147F2762-F138-4A5C-976F-8EAC2B608ADB}">
              <a16:predDERef xmlns:a16="http://schemas.microsoft.com/office/drawing/2014/main" pred="{FEC791A8-CB71-46C7-B30E-BEFD73B856FD}"/>
            </a:ext>
          </a:extLst>
        </xdr:cNvPr>
        <xdr:cNvSpPr txBox="1"/>
      </xdr:nvSpPr>
      <xdr:spPr>
        <a:xfrm flipV="1">
          <a:off x="143922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7" name="TextBox 10">
          <a:extLst>
            <a:ext uri="{FF2B5EF4-FFF2-40B4-BE49-F238E27FC236}">
              <a16:creationId xmlns:a16="http://schemas.microsoft.com/office/drawing/2014/main" id="{7AD16019-527D-4216-B928-2D064D7F2F6B}"/>
            </a:ext>
            <a:ext uri="{147F2762-F138-4A5C-976F-8EAC2B608ADB}">
              <a16:predDERef xmlns:a16="http://schemas.microsoft.com/office/drawing/2014/main" pred="{FA41C5AA-FD17-4436-B949-864D623DA8BD}"/>
            </a:ext>
          </a:extLst>
        </xdr:cNvPr>
        <xdr:cNvSpPr txBox="1"/>
      </xdr:nvSpPr>
      <xdr:spPr>
        <a:xfrm flipV="1">
          <a:off x="143922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8" name="TextBox 11">
          <a:extLst>
            <a:ext uri="{FF2B5EF4-FFF2-40B4-BE49-F238E27FC236}">
              <a16:creationId xmlns:a16="http://schemas.microsoft.com/office/drawing/2014/main" id="{2BCAB17E-A272-4BA7-88DA-F67D715BE190}"/>
            </a:ext>
            <a:ext uri="{147F2762-F138-4A5C-976F-8EAC2B608ADB}">
              <a16:predDERef xmlns:a16="http://schemas.microsoft.com/office/drawing/2014/main" pred="{7AD16019-527D-4216-B928-2D064D7F2F6B}"/>
            </a:ext>
          </a:extLst>
        </xdr:cNvPr>
        <xdr:cNvSpPr txBox="1"/>
      </xdr:nvSpPr>
      <xdr:spPr>
        <a:xfrm flipV="1">
          <a:off x="143922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49" name="TextBox 5">
          <a:extLst>
            <a:ext uri="{FF2B5EF4-FFF2-40B4-BE49-F238E27FC236}">
              <a16:creationId xmlns:a16="http://schemas.microsoft.com/office/drawing/2014/main" id="{463B0DD3-5C88-45CE-BD66-5190399A9CAA}"/>
            </a:ext>
            <a:ext uri="{147F2762-F138-4A5C-976F-8EAC2B608ADB}">
              <a16:predDERef xmlns:a16="http://schemas.microsoft.com/office/drawing/2014/main" pred="{2BCAB17E-A272-4BA7-88DA-F67D715BE190}"/>
            </a:ext>
          </a:extLst>
        </xdr:cNvPr>
        <xdr:cNvSpPr txBox="1"/>
      </xdr:nvSpPr>
      <xdr:spPr>
        <a:xfrm flipV="1">
          <a:off x="148113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0" name="TextBox 7">
          <a:extLst>
            <a:ext uri="{FF2B5EF4-FFF2-40B4-BE49-F238E27FC236}">
              <a16:creationId xmlns:a16="http://schemas.microsoft.com/office/drawing/2014/main" id="{FF7E22E2-987E-4488-94EA-3371B02B7D9A}"/>
            </a:ext>
            <a:ext uri="{147F2762-F138-4A5C-976F-8EAC2B608ADB}">
              <a16:predDERef xmlns:a16="http://schemas.microsoft.com/office/drawing/2014/main" pred="{463B0DD3-5C88-45CE-BD66-5190399A9CAA}"/>
            </a:ext>
          </a:extLst>
        </xdr:cNvPr>
        <xdr:cNvSpPr txBox="1"/>
      </xdr:nvSpPr>
      <xdr:spPr>
        <a:xfrm flipV="1">
          <a:off x="148113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1" name="TextBox 8">
          <a:extLst>
            <a:ext uri="{FF2B5EF4-FFF2-40B4-BE49-F238E27FC236}">
              <a16:creationId xmlns:a16="http://schemas.microsoft.com/office/drawing/2014/main" id="{00621476-DAAA-457F-B6AC-05E452C9AA72}"/>
            </a:ext>
            <a:ext uri="{147F2762-F138-4A5C-976F-8EAC2B608ADB}">
              <a16:predDERef xmlns:a16="http://schemas.microsoft.com/office/drawing/2014/main" pred="{FF7E22E2-987E-4488-94EA-3371B02B7D9A}"/>
            </a:ext>
          </a:extLst>
        </xdr:cNvPr>
        <xdr:cNvSpPr txBox="1"/>
      </xdr:nvSpPr>
      <xdr:spPr>
        <a:xfrm flipV="1">
          <a:off x="148113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2" name="TextBox 9">
          <a:extLst>
            <a:ext uri="{FF2B5EF4-FFF2-40B4-BE49-F238E27FC236}">
              <a16:creationId xmlns:a16="http://schemas.microsoft.com/office/drawing/2014/main" id="{6C60143A-25D7-4AC1-B766-CC31E63F176D}"/>
            </a:ext>
            <a:ext uri="{147F2762-F138-4A5C-976F-8EAC2B608ADB}">
              <a16:predDERef xmlns:a16="http://schemas.microsoft.com/office/drawing/2014/main" pred="{00621476-DAAA-457F-B6AC-05E452C9AA72}"/>
            </a:ext>
          </a:extLst>
        </xdr:cNvPr>
        <xdr:cNvSpPr txBox="1"/>
      </xdr:nvSpPr>
      <xdr:spPr>
        <a:xfrm flipV="1">
          <a:off x="148113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3" name="TextBox 10">
          <a:extLst>
            <a:ext uri="{FF2B5EF4-FFF2-40B4-BE49-F238E27FC236}">
              <a16:creationId xmlns:a16="http://schemas.microsoft.com/office/drawing/2014/main" id="{6CBA4266-5E16-496E-8544-982F9F3A5C8B}"/>
            </a:ext>
            <a:ext uri="{147F2762-F138-4A5C-976F-8EAC2B608ADB}">
              <a16:predDERef xmlns:a16="http://schemas.microsoft.com/office/drawing/2014/main" pred="{6C60143A-25D7-4AC1-B766-CC31E63F176D}"/>
            </a:ext>
          </a:extLst>
        </xdr:cNvPr>
        <xdr:cNvSpPr txBox="1"/>
      </xdr:nvSpPr>
      <xdr:spPr>
        <a:xfrm flipV="1">
          <a:off x="148113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4" name="TextBox 11">
          <a:extLst>
            <a:ext uri="{FF2B5EF4-FFF2-40B4-BE49-F238E27FC236}">
              <a16:creationId xmlns:a16="http://schemas.microsoft.com/office/drawing/2014/main" id="{9A7648BD-CE95-4A71-B202-DAB2E16F73DB}"/>
            </a:ext>
            <a:ext uri="{147F2762-F138-4A5C-976F-8EAC2B608ADB}">
              <a16:predDERef xmlns:a16="http://schemas.microsoft.com/office/drawing/2014/main" pred="{6CBA4266-5E16-496E-8544-982F9F3A5C8B}"/>
            </a:ext>
          </a:extLst>
        </xdr:cNvPr>
        <xdr:cNvSpPr txBox="1"/>
      </xdr:nvSpPr>
      <xdr:spPr>
        <a:xfrm flipV="1">
          <a:off x="148113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5" name="TextBox 5">
          <a:extLst>
            <a:ext uri="{FF2B5EF4-FFF2-40B4-BE49-F238E27FC236}">
              <a16:creationId xmlns:a16="http://schemas.microsoft.com/office/drawing/2014/main" id="{47B5745E-D71B-4216-8964-A7C816650657}"/>
            </a:ext>
            <a:ext uri="{147F2762-F138-4A5C-976F-8EAC2B608ADB}">
              <a16:predDERef xmlns:a16="http://schemas.microsoft.com/office/drawing/2014/main" pred="{9A7648BD-CE95-4A71-B202-DAB2E16F73DB}"/>
            </a:ext>
          </a:extLst>
        </xdr:cNvPr>
        <xdr:cNvSpPr txBox="1"/>
      </xdr:nvSpPr>
      <xdr:spPr>
        <a:xfrm flipV="1">
          <a:off x="154495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6" name="TextBox 7">
          <a:extLst>
            <a:ext uri="{FF2B5EF4-FFF2-40B4-BE49-F238E27FC236}">
              <a16:creationId xmlns:a16="http://schemas.microsoft.com/office/drawing/2014/main" id="{09056DF2-6028-402A-9FFE-C455FDA490FA}"/>
            </a:ext>
            <a:ext uri="{147F2762-F138-4A5C-976F-8EAC2B608ADB}">
              <a16:predDERef xmlns:a16="http://schemas.microsoft.com/office/drawing/2014/main" pred="{47B5745E-D71B-4216-8964-A7C816650657}"/>
            </a:ext>
          </a:extLst>
        </xdr:cNvPr>
        <xdr:cNvSpPr txBox="1"/>
      </xdr:nvSpPr>
      <xdr:spPr>
        <a:xfrm flipV="1">
          <a:off x="154495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7" name="TextBox 8">
          <a:extLst>
            <a:ext uri="{FF2B5EF4-FFF2-40B4-BE49-F238E27FC236}">
              <a16:creationId xmlns:a16="http://schemas.microsoft.com/office/drawing/2014/main" id="{04AFC156-A670-4614-8912-BF3D1C924D88}"/>
            </a:ext>
            <a:ext uri="{147F2762-F138-4A5C-976F-8EAC2B608ADB}">
              <a16:predDERef xmlns:a16="http://schemas.microsoft.com/office/drawing/2014/main" pred="{09056DF2-6028-402A-9FFE-C455FDA490FA}"/>
            </a:ext>
          </a:extLst>
        </xdr:cNvPr>
        <xdr:cNvSpPr txBox="1"/>
      </xdr:nvSpPr>
      <xdr:spPr>
        <a:xfrm flipV="1">
          <a:off x="154495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8" name="TextBox 9">
          <a:extLst>
            <a:ext uri="{FF2B5EF4-FFF2-40B4-BE49-F238E27FC236}">
              <a16:creationId xmlns:a16="http://schemas.microsoft.com/office/drawing/2014/main" id="{B02FAE53-7FBE-4F80-81E3-D71AE42A78C4}"/>
            </a:ext>
            <a:ext uri="{147F2762-F138-4A5C-976F-8EAC2B608ADB}">
              <a16:predDERef xmlns:a16="http://schemas.microsoft.com/office/drawing/2014/main" pred="{04AFC156-A670-4614-8912-BF3D1C924D88}"/>
            </a:ext>
          </a:extLst>
        </xdr:cNvPr>
        <xdr:cNvSpPr txBox="1"/>
      </xdr:nvSpPr>
      <xdr:spPr>
        <a:xfrm flipV="1">
          <a:off x="154495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9" name="TextBox 10">
          <a:extLst>
            <a:ext uri="{FF2B5EF4-FFF2-40B4-BE49-F238E27FC236}">
              <a16:creationId xmlns:a16="http://schemas.microsoft.com/office/drawing/2014/main" id="{B0A1EC25-89B8-4C40-8CA3-BDFE69F7A57E}"/>
            </a:ext>
            <a:ext uri="{147F2762-F138-4A5C-976F-8EAC2B608ADB}">
              <a16:predDERef xmlns:a16="http://schemas.microsoft.com/office/drawing/2014/main" pred="{B02FAE53-7FBE-4F80-81E3-D71AE42A78C4}"/>
            </a:ext>
          </a:extLst>
        </xdr:cNvPr>
        <xdr:cNvSpPr txBox="1"/>
      </xdr:nvSpPr>
      <xdr:spPr>
        <a:xfrm flipV="1">
          <a:off x="154495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60" name="TextBox 11">
          <a:extLst>
            <a:ext uri="{FF2B5EF4-FFF2-40B4-BE49-F238E27FC236}">
              <a16:creationId xmlns:a16="http://schemas.microsoft.com/office/drawing/2014/main" id="{C16A275A-4A06-45A6-BE03-1CB96787F78A}"/>
            </a:ext>
            <a:ext uri="{147F2762-F138-4A5C-976F-8EAC2B608ADB}">
              <a16:predDERef xmlns:a16="http://schemas.microsoft.com/office/drawing/2014/main" pred="{B0A1EC25-89B8-4C40-8CA3-BDFE69F7A57E}"/>
            </a:ext>
          </a:extLst>
        </xdr:cNvPr>
        <xdr:cNvSpPr txBox="1"/>
      </xdr:nvSpPr>
      <xdr:spPr>
        <a:xfrm flipV="1">
          <a:off x="154495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1" name="TextBox 5">
          <a:extLst>
            <a:ext uri="{FF2B5EF4-FFF2-40B4-BE49-F238E27FC236}">
              <a16:creationId xmlns:a16="http://schemas.microsoft.com/office/drawing/2014/main" id="{396D9FB5-67F2-406B-9623-C29844496E1B}"/>
            </a:ext>
            <a:ext uri="{147F2762-F138-4A5C-976F-8EAC2B608ADB}">
              <a16:predDERef xmlns:a16="http://schemas.microsoft.com/office/drawing/2014/main" pred="{C16A275A-4A06-45A6-BE03-1CB96787F78A}"/>
            </a:ext>
          </a:extLst>
        </xdr:cNvPr>
        <xdr:cNvSpPr txBox="1"/>
      </xdr:nvSpPr>
      <xdr:spPr>
        <a:xfrm flipV="1">
          <a:off x="160877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2" name="TextBox 7">
          <a:extLst>
            <a:ext uri="{FF2B5EF4-FFF2-40B4-BE49-F238E27FC236}">
              <a16:creationId xmlns:a16="http://schemas.microsoft.com/office/drawing/2014/main" id="{78FB08E5-B4A3-4FAC-8F0A-ADD2C36C8278}"/>
            </a:ext>
            <a:ext uri="{147F2762-F138-4A5C-976F-8EAC2B608ADB}">
              <a16:predDERef xmlns:a16="http://schemas.microsoft.com/office/drawing/2014/main" pred="{396D9FB5-67F2-406B-9623-C29844496E1B}"/>
            </a:ext>
          </a:extLst>
        </xdr:cNvPr>
        <xdr:cNvSpPr txBox="1"/>
      </xdr:nvSpPr>
      <xdr:spPr>
        <a:xfrm flipV="1">
          <a:off x="160877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3" name="TextBox 8">
          <a:extLst>
            <a:ext uri="{FF2B5EF4-FFF2-40B4-BE49-F238E27FC236}">
              <a16:creationId xmlns:a16="http://schemas.microsoft.com/office/drawing/2014/main" id="{D78E1168-0C1B-45BE-B266-74907973448D}"/>
            </a:ext>
            <a:ext uri="{147F2762-F138-4A5C-976F-8EAC2B608ADB}">
              <a16:predDERef xmlns:a16="http://schemas.microsoft.com/office/drawing/2014/main" pred="{78FB08E5-B4A3-4FAC-8F0A-ADD2C36C8278}"/>
            </a:ext>
          </a:extLst>
        </xdr:cNvPr>
        <xdr:cNvSpPr txBox="1"/>
      </xdr:nvSpPr>
      <xdr:spPr>
        <a:xfrm flipV="1">
          <a:off x="160877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4" name="TextBox 9">
          <a:extLst>
            <a:ext uri="{FF2B5EF4-FFF2-40B4-BE49-F238E27FC236}">
              <a16:creationId xmlns:a16="http://schemas.microsoft.com/office/drawing/2014/main" id="{0380C9D1-4D06-47DB-BD53-5E9323F828F4}"/>
            </a:ext>
            <a:ext uri="{147F2762-F138-4A5C-976F-8EAC2B608ADB}">
              <a16:predDERef xmlns:a16="http://schemas.microsoft.com/office/drawing/2014/main" pred="{D78E1168-0C1B-45BE-B266-74907973448D}"/>
            </a:ext>
          </a:extLst>
        </xdr:cNvPr>
        <xdr:cNvSpPr txBox="1"/>
      </xdr:nvSpPr>
      <xdr:spPr>
        <a:xfrm flipV="1">
          <a:off x="160877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5" name="TextBox 10">
          <a:extLst>
            <a:ext uri="{FF2B5EF4-FFF2-40B4-BE49-F238E27FC236}">
              <a16:creationId xmlns:a16="http://schemas.microsoft.com/office/drawing/2014/main" id="{661085E6-E042-467C-8E04-C7E0DD6DB74B}"/>
            </a:ext>
            <a:ext uri="{147F2762-F138-4A5C-976F-8EAC2B608ADB}">
              <a16:predDERef xmlns:a16="http://schemas.microsoft.com/office/drawing/2014/main" pred="{0380C9D1-4D06-47DB-BD53-5E9323F828F4}"/>
            </a:ext>
          </a:extLst>
        </xdr:cNvPr>
        <xdr:cNvSpPr txBox="1"/>
      </xdr:nvSpPr>
      <xdr:spPr>
        <a:xfrm flipV="1">
          <a:off x="160877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server\clerical%20request\ASU\ASU%202005\Tommy%20AO\2005%20Budget%20&amp;%20Program%20Info\2005%20Ledgers%20and%20Requisition%20Log\FY%2005%20Obj%20Class%20Ledge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 SUMMARY"/>
      <sheetName val="SAA"/>
      <sheetName val="APS"/>
      <sheetName val="MYM"/>
      <sheetName val="SOA"/>
      <sheetName val="IIIB"/>
      <sheetName val="IIIC1"/>
      <sheetName val="IIIC2"/>
      <sheetName val="NSIP"/>
      <sheetName val="IIID"/>
      <sheetName val="IIIE"/>
      <sheetName val="VII"/>
      <sheetName val="SHIP"/>
      <sheetName val="Programs"/>
      <sheetName val="05 Budget SUMMARY"/>
      <sheetName val="FY05 Requisitions"/>
      <sheetName val="SHIP 04"/>
      <sheetName val="SHIP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46">
    <tabColor theme="6" tint="0.79998168889431442"/>
  </sheetPr>
  <dimension ref="A1:BV121"/>
  <sheetViews>
    <sheetView zoomScaleNormal="100" zoomScaleSheetLayoutView="100" workbookViewId="0">
      <selection activeCell="E8" sqref="E8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21.886718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65" t="s">
        <v>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65" t="s">
        <v>8</v>
      </c>
      <c r="E8" s="56" t="s">
        <v>9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73"/>
      <c r="B14" s="274" t="s">
        <v>0</v>
      </c>
      <c r="C14" s="36"/>
      <c r="D14" s="275" t="s">
        <v>0</v>
      </c>
      <c r="E14" s="275" t="s">
        <v>0</v>
      </c>
      <c r="F14" s="275" t="s">
        <v>0</v>
      </c>
      <c r="G14" s="24"/>
      <c r="H14" s="24" t="s">
        <v>0</v>
      </c>
      <c r="I14" s="359" t="s">
        <v>30</v>
      </c>
      <c r="J14" s="360"/>
      <c r="K14" s="276" t="s">
        <v>0</v>
      </c>
      <c r="L14" s="273"/>
      <c r="M14" s="276"/>
      <c r="N14" s="276"/>
      <c r="O14" s="276" t="s">
        <v>31</v>
      </c>
      <c r="P14" s="276"/>
      <c r="Q14" s="277"/>
      <c r="R14" s="278"/>
      <c r="S14" s="279"/>
      <c r="T14" s="279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34</v>
      </c>
      <c r="F15" s="24" t="s">
        <v>0</v>
      </c>
      <c r="G15" s="24"/>
      <c r="H15" s="24" t="s">
        <v>0</v>
      </c>
      <c r="I15" s="361"/>
      <c r="J15" s="362"/>
      <c r="K15" s="11" t="s">
        <v>35</v>
      </c>
      <c r="L15" s="280" t="s">
        <v>36</v>
      </c>
      <c r="M15" s="280" t="s">
        <v>37</v>
      </c>
      <c r="N15" s="280" t="s">
        <v>38</v>
      </c>
      <c r="O15" s="280" t="s">
        <v>39</v>
      </c>
      <c r="P15" s="273" t="s">
        <v>40</v>
      </c>
      <c r="Q15" s="274" t="s">
        <v>41</v>
      </c>
      <c r="R15" s="32" t="s">
        <v>42</v>
      </c>
      <c r="S15" s="279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81" t="s">
        <v>53</v>
      </c>
      <c r="J16" s="282" t="s">
        <v>54</v>
      </c>
      <c r="K16" s="17" t="s">
        <v>55</v>
      </c>
      <c r="L16" s="72" t="s">
        <v>56</v>
      </c>
      <c r="M16" s="14" t="s">
        <v>57</v>
      </c>
      <c r="N16" s="14" t="s">
        <v>58</v>
      </c>
      <c r="O16" s="14" t="s">
        <v>59</v>
      </c>
      <c r="P16" s="16" t="s">
        <v>60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83">
        <v>1</v>
      </c>
      <c r="B17" s="64">
        <v>6008</v>
      </c>
      <c r="C17" s="34" t="s">
        <v>64</v>
      </c>
      <c r="D17" s="34" t="s">
        <v>65</v>
      </c>
      <c r="E17" s="34" t="s">
        <v>66</v>
      </c>
      <c r="F17" s="15">
        <v>0</v>
      </c>
      <c r="G17" s="15">
        <v>0</v>
      </c>
      <c r="H17" s="15">
        <f t="shared" ref="H17:H23" si="0">+L56</f>
        <v>0</v>
      </c>
      <c r="I17" s="67"/>
      <c r="J17" s="15">
        <v>0</v>
      </c>
      <c r="K17" s="284">
        <f t="shared" ref="K17:K20" si="1">(+F17+G17+H17+J17)</f>
        <v>0</v>
      </c>
      <c r="L17" s="285">
        <f>+ROUND((K17*0.3235),0)</f>
        <v>0</v>
      </c>
      <c r="M17" s="284">
        <v>0</v>
      </c>
      <c r="N17" s="284">
        <v>0</v>
      </c>
      <c r="O17" s="284">
        <f t="shared" ref="O17:O20" si="2">ROUND((K17*0.0145),0)</f>
        <v>0</v>
      </c>
      <c r="P17" s="284">
        <v>0</v>
      </c>
      <c r="Q17" s="54">
        <v>0</v>
      </c>
      <c r="R17" s="54">
        <v>0</v>
      </c>
      <c r="S17" s="284">
        <f t="shared" ref="S17:S20" si="3">+L17+M17+N17+O17+P17+Q17+R17</f>
        <v>0</v>
      </c>
      <c r="T17" s="284">
        <f t="shared" ref="T17:T20" si="4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83">
        <f t="shared" ref="A18:A34" si="5">A17+1</f>
        <v>2</v>
      </c>
      <c r="B18" s="286">
        <v>6041</v>
      </c>
      <c r="C18" s="34" t="s">
        <v>64</v>
      </c>
      <c r="D18" s="287" t="s">
        <v>65</v>
      </c>
      <c r="E18" s="34" t="s">
        <v>66</v>
      </c>
      <c r="F18" s="288">
        <v>0</v>
      </c>
      <c r="G18" s="288">
        <v>0</v>
      </c>
      <c r="H18" s="51">
        <f t="shared" si="0"/>
        <v>0</v>
      </c>
      <c r="I18" s="289"/>
      <c r="J18" s="21">
        <v>0</v>
      </c>
      <c r="K18" s="290">
        <f t="shared" si="1"/>
        <v>0</v>
      </c>
      <c r="L18" s="290">
        <f t="shared" ref="L18:L41" si="6">+ROUND((K18*0.3235),0)</f>
        <v>0</v>
      </c>
      <c r="M18" s="290">
        <v>0</v>
      </c>
      <c r="N18" s="290">
        <v>0</v>
      </c>
      <c r="O18" s="290">
        <f t="shared" si="2"/>
        <v>0</v>
      </c>
      <c r="P18" s="290">
        <v>0</v>
      </c>
      <c r="Q18" s="290">
        <v>0</v>
      </c>
      <c r="R18" s="290">
        <v>0</v>
      </c>
      <c r="S18" s="290">
        <f t="shared" si="3"/>
        <v>0</v>
      </c>
      <c r="T18" s="290">
        <f t="shared" si="4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83">
        <f t="shared" si="5"/>
        <v>3</v>
      </c>
      <c r="B19" s="286">
        <v>6611</v>
      </c>
      <c r="C19" s="34" t="s">
        <v>67</v>
      </c>
      <c r="D19" s="287" t="s">
        <v>65</v>
      </c>
      <c r="E19" s="287" t="s">
        <v>68</v>
      </c>
      <c r="F19" s="288">
        <v>0</v>
      </c>
      <c r="G19" s="288">
        <v>0</v>
      </c>
      <c r="H19" s="51">
        <f t="shared" si="0"/>
        <v>0</v>
      </c>
      <c r="I19" s="289"/>
      <c r="J19" s="21">
        <v>0</v>
      </c>
      <c r="K19" s="290">
        <f t="shared" si="1"/>
        <v>0</v>
      </c>
      <c r="L19" s="290">
        <f t="shared" si="6"/>
        <v>0</v>
      </c>
      <c r="M19" s="290">
        <v>0</v>
      </c>
      <c r="N19" s="290">
        <v>0</v>
      </c>
      <c r="O19" s="290">
        <f t="shared" si="2"/>
        <v>0</v>
      </c>
      <c r="P19" s="290">
        <v>0</v>
      </c>
      <c r="Q19" s="290">
        <v>0</v>
      </c>
      <c r="R19" s="290">
        <v>0</v>
      </c>
      <c r="S19" s="290">
        <f t="shared" si="3"/>
        <v>0</v>
      </c>
      <c r="T19" s="290">
        <f t="shared" si="4"/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83">
        <f t="shared" si="5"/>
        <v>4</v>
      </c>
      <c r="B20" s="286">
        <v>6619</v>
      </c>
      <c r="C20" s="287" t="s">
        <v>67</v>
      </c>
      <c r="D20" s="287" t="s">
        <v>65</v>
      </c>
      <c r="E20" s="287" t="s">
        <v>68</v>
      </c>
      <c r="F20" s="288">
        <v>0</v>
      </c>
      <c r="G20" s="288">
        <v>0</v>
      </c>
      <c r="H20" s="51">
        <f t="shared" si="0"/>
        <v>0</v>
      </c>
      <c r="I20" s="289"/>
      <c r="J20" s="21">
        <v>0</v>
      </c>
      <c r="K20" s="290">
        <f t="shared" si="1"/>
        <v>0</v>
      </c>
      <c r="L20" s="290">
        <f t="shared" si="6"/>
        <v>0</v>
      </c>
      <c r="M20" s="290">
        <v>0</v>
      </c>
      <c r="N20" s="290">
        <v>0</v>
      </c>
      <c r="O20" s="290">
        <f t="shared" si="2"/>
        <v>0</v>
      </c>
      <c r="P20" s="290">
        <v>0</v>
      </c>
      <c r="Q20" s="290">
        <v>0</v>
      </c>
      <c r="R20" s="290">
        <v>0</v>
      </c>
      <c r="S20" s="290">
        <f t="shared" si="3"/>
        <v>0</v>
      </c>
      <c r="T20" s="290">
        <f t="shared" si="4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83">
        <f t="shared" si="5"/>
        <v>5</v>
      </c>
      <c r="B21" s="286"/>
      <c r="C21" s="287"/>
      <c r="D21" s="287"/>
      <c r="E21" s="287"/>
      <c r="F21" s="288">
        <v>0</v>
      </c>
      <c r="G21" s="288">
        <v>0</v>
      </c>
      <c r="H21" s="51">
        <f t="shared" si="0"/>
        <v>0</v>
      </c>
      <c r="I21" s="289"/>
      <c r="J21" s="21">
        <v>0</v>
      </c>
      <c r="K21" s="291">
        <f t="shared" ref="K21:K23" si="7">(+F21+G21+H21+J21)</f>
        <v>0</v>
      </c>
      <c r="L21" s="290">
        <f t="shared" si="6"/>
        <v>0</v>
      </c>
      <c r="M21" s="291">
        <v>0</v>
      </c>
      <c r="N21" s="291">
        <v>0</v>
      </c>
      <c r="O21" s="291">
        <f t="shared" ref="O21:O23" si="8">+ROUND((K21*0.0145),0)</f>
        <v>0</v>
      </c>
      <c r="P21" s="291">
        <v>0</v>
      </c>
      <c r="Q21" s="291">
        <v>0</v>
      </c>
      <c r="R21" s="291">
        <v>0</v>
      </c>
      <c r="S21" s="291">
        <f t="shared" ref="S21:S23" si="9">+L21+M21+N21+O21+P21+Q21+R21</f>
        <v>0</v>
      </c>
      <c r="T21" s="291">
        <f t="shared" ref="T21:T23" si="10">+K21+S21</f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83">
        <f t="shared" si="5"/>
        <v>6</v>
      </c>
      <c r="B22" s="286"/>
      <c r="C22" s="287"/>
      <c r="D22" s="287"/>
      <c r="E22" s="287"/>
      <c r="F22" s="288">
        <v>0</v>
      </c>
      <c r="G22" s="288">
        <v>0</v>
      </c>
      <c r="H22" s="51">
        <f t="shared" si="0"/>
        <v>0</v>
      </c>
      <c r="I22" s="289"/>
      <c r="J22" s="21">
        <v>0</v>
      </c>
      <c r="K22" s="291">
        <f t="shared" si="7"/>
        <v>0</v>
      </c>
      <c r="L22" s="290">
        <f t="shared" si="6"/>
        <v>0</v>
      </c>
      <c r="M22" s="291">
        <v>0</v>
      </c>
      <c r="N22" s="291">
        <v>0</v>
      </c>
      <c r="O22" s="291">
        <f t="shared" si="8"/>
        <v>0</v>
      </c>
      <c r="P22" s="291">
        <v>0</v>
      </c>
      <c r="Q22" s="291">
        <v>0</v>
      </c>
      <c r="R22" s="291">
        <v>0</v>
      </c>
      <c r="S22" s="291">
        <f t="shared" si="9"/>
        <v>0</v>
      </c>
      <c r="T22" s="291">
        <f t="shared" si="10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83">
        <f t="shared" si="5"/>
        <v>7</v>
      </c>
      <c r="B23" s="283"/>
      <c r="C23" s="287"/>
      <c r="D23" s="287"/>
      <c r="E23" s="287"/>
      <c r="F23" s="292">
        <v>0</v>
      </c>
      <c r="G23" s="292">
        <v>0</v>
      </c>
      <c r="H23" s="51">
        <f t="shared" si="0"/>
        <v>0</v>
      </c>
      <c r="I23" s="289"/>
      <c r="J23" s="51">
        <v>0</v>
      </c>
      <c r="K23" s="291">
        <f t="shared" si="7"/>
        <v>0</v>
      </c>
      <c r="L23" s="293">
        <f t="shared" si="6"/>
        <v>0</v>
      </c>
      <c r="M23" s="291">
        <v>0</v>
      </c>
      <c r="N23" s="291">
        <v>0</v>
      </c>
      <c r="O23" s="291">
        <f t="shared" si="8"/>
        <v>0</v>
      </c>
      <c r="P23" s="291">
        <v>0</v>
      </c>
      <c r="Q23" s="291">
        <v>0</v>
      </c>
      <c r="R23" s="291">
        <v>0</v>
      </c>
      <c r="S23" s="291">
        <f t="shared" si="9"/>
        <v>0</v>
      </c>
      <c r="T23" s="291">
        <f t="shared" si="10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83">
        <f t="shared" si="5"/>
        <v>8</v>
      </c>
      <c r="B24" s="283"/>
      <c r="C24" s="287"/>
      <c r="D24" s="287"/>
      <c r="E24" s="287"/>
      <c r="F24" s="292">
        <v>0</v>
      </c>
      <c r="G24" s="292">
        <v>0</v>
      </c>
      <c r="H24" s="51">
        <f t="shared" ref="H24:H41" si="11">+L63</f>
        <v>0</v>
      </c>
      <c r="I24" s="289"/>
      <c r="J24" s="51">
        <v>0</v>
      </c>
      <c r="K24" s="291">
        <f t="shared" ref="K24:K41" si="12">(+F24+G24+H24+J24)</f>
        <v>0</v>
      </c>
      <c r="L24" s="293">
        <f t="shared" si="6"/>
        <v>0</v>
      </c>
      <c r="M24" s="291">
        <v>0</v>
      </c>
      <c r="N24" s="291">
        <v>0</v>
      </c>
      <c r="O24" s="291">
        <f t="shared" ref="O24:O41" si="13">+ROUND((K24*0.0145),0)</f>
        <v>0</v>
      </c>
      <c r="P24" s="291">
        <v>0</v>
      </c>
      <c r="Q24" s="291">
        <v>0</v>
      </c>
      <c r="R24" s="291">
        <v>0</v>
      </c>
      <c r="S24" s="291">
        <f t="shared" ref="S24:S41" si="14">+L24+M24+N24+O24+P24+Q24+R24</f>
        <v>0</v>
      </c>
      <c r="T24" s="291">
        <f t="shared" ref="T24:T41" si="15">+K24+S24</f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83">
        <f t="shared" si="5"/>
        <v>9</v>
      </c>
      <c r="B25" s="283"/>
      <c r="C25" s="287"/>
      <c r="D25" s="287"/>
      <c r="E25" s="287"/>
      <c r="F25" s="292">
        <v>0</v>
      </c>
      <c r="G25" s="292">
        <v>0</v>
      </c>
      <c r="H25" s="51">
        <f t="shared" si="11"/>
        <v>0</v>
      </c>
      <c r="I25" s="289"/>
      <c r="J25" s="51">
        <v>0</v>
      </c>
      <c r="K25" s="291">
        <f t="shared" si="12"/>
        <v>0</v>
      </c>
      <c r="L25" s="293">
        <f t="shared" si="6"/>
        <v>0</v>
      </c>
      <c r="M25" s="291">
        <v>0</v>
      </c>
      <c r="N25" s="291">
        <v>0</v>
      </c>
      <c r="O25" s="291">
        <f t="shared" si="13"/>
        <v>0</v>
      </c>
      <c r="P25" s="291">
        <v>0</v>
      </c>
      <c r="Q25" s="291">
        <v>0</v>
      </c>
      <c r="R25" s="291">
        <v>0</v>
      </c>
      <c r="S25" s="291">
        <f t="shared" si="14"/>
        <v>0</v>
      </c>
      <c r="T25" s="291">
        <f t="shared" si="15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5"/>
        <v>10</v>
      </c>
      <c r="B26" s="283"/>
      <c r="C26" s="287"/>
      <c r="D26" s="287"/>
      <c r="E26" s="287"/>
      <c r="F26" s="292">
        <v>0</v>
      </c>
      <c r="G26" s="292">
        <v>0</v>
      </c>
      <c r="H26" s="51">
        <f t="shared" si="11"/>
        <v>0</v>
      </c>
      <c r="I26" s="289"/>
      <c r="J26" s="51">
        <v>0</v>
      </c>
      <c r="K26" s="291">
        <f t="shared" si="12"/>
        <v>0</v>
      </c>
      <c r="L26" s="290">
        <f t="shared" si="6"/>
        <v>0</v>
      </c>
      <c r="M26" s="291">
        <v>0</v>
      </c>
      <c r="N26" s="291">
        <v>0</v>
      </c>
      <c r="O26" s="291">
        <f t="shared" si="13"/>
        <v>0</v>
      </c>
      <c r="P26" s="291">
        <v>0</v>
      </c>
      <c r="Q26" s="291">
        <v>0</v>
      </c>
      <c r="R26" s="291">
        <v>0</v>
      </c>
      <c r="S26" s="291">
        <f t="shared" si="14"/>
        <v>0</v>
      </c>
      <c r="T26" s="291">
        <f t="shared" si="15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83">
        <f t="shared" si="5"/>
        <v>11</v>
      </c>
      <c r="B27" s="283"/>
      <c r="C27" s="287"/>
      <c r="D27" s="287"/>
      <c r="E27" s="287"/>
      <c r="F27" s="292">
        <v>0</v>
      </c>
      <c r="G27" s="292">
        <v>0</v>
      </c>
      <c r="H27" s="51">
        <f t="shared" si="11"/>
        <v>0</v>
      </c>
      <c r="I27" s="289"/>
      <c r="J27" s="51">
        <v>0</v>
      </c>
      <c r="K27" s="291">
        <f t="shared" si="12"/>
        <v>0</v>
      </c>
      <c r="L27" s="290">
        <f t="shared" si="6"/>
        <v>0</v>
      </c>
      <c r="M27" s="291">
        <v>0</v>
      </c>
      <c r="N27" s="291">
        <v>0</v>
      </c>
      <c r="O27" s="291">
        <f t="shared" si="13"/>
        <v>0</v>
      </c>
      <c r="P27" s="291">
        <v>0</v>
      </c>
      <c r="Q27" s="291">
        <v>0</v>
      </c>
      <c r="R27" s="291">
        <v>0</v>
      </c>
      <c r="S27" s="291">
        <f t="shared" si="14"/>
        <v>0</v>
      </c>
      <c r="T27" s="291">
        <f t="shared" si="15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83">
        <f t="shared" si="5"/>
        <v>12</v>
      </c>
      <c r="B28" s="283"/>
      <c r="C28" s="287"/>
      <c r="D28" s="287"/>
      <c r="E28" s="287"/>
      <c r="F28" s="292">
        <v>0</v>
      </c>
      <c r="G28" s="292">
        <v>0</v>
      </c>
      <c r="H28" s="51">
        <f t="shared" si="11"/>
        <v>0</v>
      </c>
      <c r="I28" s="289"/>
      <c r="J28" s="51">
        <v>0</v>
      </c>
      <c r="K28" s="291">
        <f t="shared" si="12"/>
        <v>0</v>
      </c>
      <c r="L28" s="290">
        <f t="shared" si="6"/>
        <v>0</v>
      </c>
      <c r="M28" s="291">
        <v>0</v>
      </c>
      <c r="N28" s="291">
        <v>0</v>
      </c>
      <c r="O28" s="291">
        <f t="shared" si="13"/>
        <v>0</v>
      </c>
      <c r="P28" s="291">
        <v>0</v>
      </c>
      <c r="Q28" s="291">
        <v>0</v>
      </c>
      <c r="R28" s="291">
        <v>0</v>
      </c>
      <c r="S28" s="291">
        <f t="shared" si="14"/>
        <v>0</v>
      </c>
      <c r="T28" s="291">
        <f t="shared" si="15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83">
        <f t="shared" si="5"/>
        <v>13</v>
      </c>
      <c r="B29" s="283"/>
      <c r="C29" s="287"/>
      <c r="D29" s="287"/>
      <c r="E29" s="287"/>
      <c r="F29" s="292">
        <v>0</v>
      </c>
      <c r="G29" s="292">
        <v>0</v>
      </c>
      <c r="H29" s="51">
        <f t="shared" si="11"/>
        <v>0</v>
      </c>
      <c r="I29" s="289"/>
      <c r="J29" s="51">
        <v>0</v>
      </c>
      <c r="K29" s="291">
        <f t="shared" si="12"/>
        <v>0</v>
      </c>
      <c r="L29" s="290">
        <f t="shared" si="6"/>
        <v>0</v>
      </c>
      <c r="M29" s="291">
        <v>0</v>
      </c>
      <c r="N29" s="291">
        <v>0</v>
      </c>
      <c r="O29" s="291">
        <f t="shared" si="13"/>
        <v>0</v>
      </c>
      <c r="P29" s="291">
        <v>0</v>
      </c>
      <c r="Q29" s="291">
        <v>0</v>
      </c>
      <c r="R29" s="291">
        <v>0</v>
      </c>
      <c r="S29" s="291">
        <f t="shared" si="14"/>
        <v>0</v>
      </c>
      <c r="T29" s="291">
        <f t="shared" si="15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83">
        <f t="shared" si="5"/>
        <v>14</v>
      </c>
      <c r="B30" s="283"/>
      <c r="C30" s="287"/>
      <c r="D30" s="287"/>
      <c r="E30" s="287"/>
      <c r="F30" s="292">
        <v>0</v>
      </c>
      <c r="G30" s="292">
        <v>0</v>
      </c>
      <c r="H30" s="51">
        <f t="shared" si="11"/>
        <v>0</v>
      </c>
      <c r="I30" s="289"/>
      <c r="J30" s="51">
        <v>0</v>
      </c>
      <c r="K30" s="291">
        <f t="shared" si="12"/>
        <v>0</v>
      </c>
      <c r="L30" s="290">
        <f t="shared" si="6"/>
        <v>0</v>
      </c>
      <c r="M30" s="291">
        <v>0</v>
      </c>
      <c r="N30" s="291">
        <v>0</v>
      </c>
      <c r="O30" s="291">
        <f t="shared" si="13"/>
        <v>0</v>
      </c>
      <c r="P30" s="291">
        <v>0</v>
      </c>
      <c r="Q30" s="291">
        <v>0</v>
      </c>
      <c r="R30" s="291">
        <v>0</v>
      </c>
      <c r="S30" s="291">
        <f t="shared" si="14"/>
        <v>0</v>
      </c>
      <c r="T30" s="291">
        <f t="shared" si="15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5"/>
        <v>15</v>
      </c>
      <c r="B31" s="283"/>
      <c r="C31" s="287"/>
      <c r="D31" s="287"/>
      <c r="E31" s="287"/>
      <c r="F31" s="292">
        <v>0</v>
      </c>
      <c r="G31" s="292">
        <v>0</v>
      </c>
      <c r="H31" s="51">
        <f t="shared" si="11"/>
        <v>0</v>
      </c>
      <c r="I31" s="289"/>
      <c r="J31" s="51">
        <v>0</v>
      </c>
      <c r="K31" s="291">
        <f t="shared" si="12"/>
        <v>0</v>
      </c>
      <c r="L31" s="290">
        <f t="shared" si="6"/>
        <v>0</v>
      </c>
      <c r="M31" s="291">
        <v>0</v>
      </c>
      <c r="N31" s="291">
        <v>0</v>
      </c>
      <c r="O31" s="291">
        <f t="shared" si="13"/>
        <v>0</v>
      </c>
      <c r="P31" s="291">
        <v>0</v>
      </c>
      <c r="Q31" s="291">
        <v>0</v>
      </c>
      <c r="R31" s="291">
        <v>0</v>
      </c>
      <c r="S31" s="291">
        <f t="shared" si="14"/>
        <v>0</v>
      </c>
      <c r="T31" s="291">
        <f t="shared" si="15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83">
        <f t="shared" si="5"/>
        <v>16</v>
      </c>
      <c r="B32" s="283"/>
      <c r="C32" s="287"/>
      <c r="D32" s="287"/>
      <c r="E32" s="287"/>
      <c r="F32" s="292">
        <v>0</v>
      </c>
      <c r="G32" s="292">
        <v>0</v>
      </c>
      <c r="H32" s="51">
        <f t="shared" si="11"/>
        <v>0</v>
      </c>
      <c r="I32" s="289"/>
      <c r="J32" s="51">
        <v>0</v>
      </c>
      <c r="K32" s="291">
        <f t="shared" si="12"/>
        <v>0</v>
      </c>
      <c r="L32" s="290">
        <f t="shared" si="6"/>
        <v>0</v>
      </c>
      <c r="M32" s="291">
        <v>0</v>
      </c>
      <c r="N32" s="291">
        <v>0</v>
      </c>
      <c r="O32" s="291">
        <f t="shared" si="13"/>
        <v>0</v>
      </c>
      <c r="P32" s="291">
        <v>0</v>
      </c>
      <c r="Q32" s="291">
        <v>0</v>
      </c>
      <c r="R32" s="291">
        <v>0</v>
      </c>
      <c r="S32" s="291">
        <f t="shared" si="14"/>
        <v>0</v>
      </c>
      <c r="T32" s="291">
        <f t="shared" si="15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83">
        <f t="shared" si="5"/>
        <v>17</v>
      </c>
      <c r="B33" s="283"/>
      <c r="C33" s="287"/>
      <c r="D33" s="287"/>
      <c r="E33" s="287"/>
      <c r="F33" s="292">
        <v>0</v>
      </c>
      <c r="G33" s="292">
        <v>0</v>
      </c>
      <c r="H33" s="51">
        <f t="shared" si="11"/>
        <v>0</v>
      </c>
      <c r="I33" s="289"/>
      <c r="J33" s="51">
        <v>0</v>
      </c>
      <c r="K33" s="291">
        <f t="shared" si="12"/>
        <v>0</v>
      </c>
      <c r="L33" s="290">
        <f t="shared" si="6"/>
        <v>0</v>
      </c>
      <c r="M33" s="291">
        <v>0</v>
      </c>
      <c r="N33" s="291">
        <v>0</v>
      </c>
      <c r="O33" s="291">
        <f t="shared" si="13"/>
        <v>0</v>
      </c>
      <c r="P33" s="291">
        <v>0</v>
      </c>
      <c r="Q33" s="291">
        <v>0</v>
      </c>
      <c r="R33" s="291">
        <v>0</v>
      </c>
      <c r="S33" s="291">
        <f t="shared" si="14"/>
        <v>0</v>
      </c>
      <c r="T33" s="291">
        <f t="shared" si="15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5"/>
        <v>18</v>
      </c>
      <c r="B34" s="283"/>
      <c r="C34" s="287"/>
      <c r="D34" s="287"/>
      <c r="E34" s="287"/>
      <c r="F34" s="292">
        <v>0</v>
      </c>
      <c r="G34" s="292">
        <v>0</v>
      </c>
      <c r="H34" s="51">
        <f t="shared" si="11"/>
        <v>0</v>
      </c>
      <c r="I34" s="289"/>
      <c r="J34" s="51">
        <v>0</v>
      </c>
      <c r="K34" s="291">
        <f t="shared" si="12"/>
        <v>0</v>
      </c>
      <c r="L34" s="290">
        <f t="shared" si="6"/>
        <v>0</v>
      </c>
      <c r="M34" s="291">
        <v>0</v>
      </c>
      <c r="N34" s="291">
        <v>0</v>
      </c>
      <c r="O34" s="291">
        <f t="shared" si="13"/>
        <v>0</v>
      </c>
      <c r="P34" s="291">
        <v>0</v>
      </c>
      <c r="Q34" s="291">
        <v>0</v>
      </c>
      <c r="R34" s="291">
        <v>0</v>
      </c>
      <c r="S34" s="291">
        <f t="shared" si="14"/>
        <v>0</v>
      </c>
      <c r="T34" s="291">
        <f t="shared" si="15"/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v>19</v>
      </c>
      <c r="B35" s="283"/>
      <c r="C35" s="287"/>
      <c r="D35" s="287"/>
      <c r="E35" s="287"/>
      <c r="F35" s="292">
        <v>0</v>
      </c>
      <c r="G35" s="292">
        <v>0</v>
      </c>
      <c r="H35" s="51">
        <f t="shared" si="11"/>
        <v>0</v>
      </c>
      <c r="I35" s="289"/>
      <c r="J35" s="51">
        <v>0</v>
      </c>
      <c r="K35" s="291">
        <f t="shared" si="12"/>
        <v>0</v>
      </c>
      <c r="L35" s="290">
        <f t="shared" si="6"/>
        <v>0</v>
      </c>
      <c r="M35" s="291">
        <v>0</v>
      </c>
      <c r="N35" s="291">
        <v>0</v>
      </c>
      <c r="O35" s="291">
        <f t="shared" si="13"/>
        <v>0</v>
      </c>
      <c r="P35" s="291">
        <v>0</v>
      </c>
      <c r="Q35" s="291">
        <v>0</v>
      </c>
      <c r="R35" s="291">
        <v>0</v>
      </c>
      <c r="S35" s="291">
        <f t="shared" si="14"/>
        <v>0</v>
      </c>
      <c r="T35" s="291">
        <f t="shared" si="15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v>20</v>
      </c>
      <c r="B36" s="283"/>
      <c r="C36" s="287"/>
      <c r="D36" s="287"/>
      <c r="E36" s="287"/>
      <c r="F36" s="292">
        <v>0</v>
      </c>
      <c r="G36" s="292">
        <v>0</v>
      </c>
      <c r="H36" s="51">
        <f t="shared" si="11"/>
        <v>0</v>
      </c>
      <c r="I36" s="289"/>
      <c r="J36" s="51">
        <v>0</v>
      </c>
      <c r="K36" s="291">
        <f t="shared" si="12"/>
        <v>0</v>
      </c>
      <c r="L36" s="290">
        <f t="shared" si="6"/>
        <v>0</v>
      </c>
      <c r="M36" s="291">
        <v>0</v>
      </c>
      <c r="N36" s="291">
        <v>0</v>
      </c>
      <c r="O36" s="291">
        <f t="shared" si="13"/>
        <v>0</v>
      </c>
      <c r="P36" s="291">
        <v>0</v>
      </c>
      <c r="Q36" s="291">
        <v>0</v>
      </c>
      <c r="R36" s="291">
        <v>0</v>
      </c>
      <c r="S36" s="291">
        <f t="shared" si="14"/>
        <v>0</v>
      </c>
      <c r="T36" s="291">
        <f t="shared" si="15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v>21</v>
      </c>
      <c r="B37" s="283"/>
      <c r="C37" s="287"/>
      <c r="D37" s="287"/>
      <c r="E37" s="287"/>
      <c r="F37" s="292">
        <v>0</v>
      </c>
      <c r="G37" s="292">
        <v>0</v>
      </c>
      <c r="H37" s="51">
        <f t="shared" si="11"/>
        <v>0</v>
      </c>
      <c r="I37" s="289"/>
      <c r="J37" s="51">
        <v>0</v>
      </c>
      <c r="K37" s="291">
        <f t="shared" si="12"/>
        <v>0</v>
      </c>
      <c r="L37" s="290">
        <f t="shared" si="6"/>
        <v>0</v>
      </c>
      <c r="M37" s="291">
        <v>0</v>
      </c>
      <c r="N37" s="291">
        <v>0</v>
      </c>
      <c r="O37" s="291">
        <f t="shared" si="13"/>
        <v>0</v>
      </c>
      <c r="P37" s="291">
        <v>0</v>
      </c>
      <c r="Q37" s="291">
        <v>0</v>
      </c>
      <c r="R37" s="291">
        <v>0</v>
      </c>
      <c r="S37" s="291">
        <f t="shared" si="14"/>
        <v>0</v>
      </c>
      <c r="T37" s="291">
        <f t="shared" si="15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v>22</v>
      </c>
      <c r="B38" s="283"/>
      <c r="C38" s="287"/>
      <c r="D38" s="287"/>
      <c r="E38" s="287"/>
      <c r="F38" s="292">
        <v>0</v>
      </c>
      <c r="G38" s="292">
        <v>0</v>
      </c>
      <c r="H38" s="51">
        <f t="shared" si="11"/>
        <v>0</v>
      </c>
      <c r="I38" s="289"/>
      <c r="J38" s="51">
        <v>0</v>
      </c>
      <c r="K38" s="291">
        <f t="shared" si="12"/>
        <v>0</v>
      </c>
      <c r="L38" s="290">
        <f t="shared" si="6"/>
        <v>0</v>
      </c>
      <c r="M38" s="291">
        <v>0</v>
      </c>
      <c r="N38" s="291">
        <v>0</v>
      </c>
      <c r="O38" s="291">
        <f t="shared" si="13"/>
        <v>0</v>
      </c>
      <c r="P38" s="291">
        <v>0</v>
      </c>
      <c r="Q38" s="291">
        <v>0</v>
      </c>
      <c r="R38" s="291">
        <v>0</v>
      </c>
      <c r="S38" s="291">
        <f t="shared" si="14"/>
        <v>0</v>
      </c>
      <c r="T38" s="291">
        <f t="shared" si="15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v>23</v>
      </c>
      <c r="B39" s="283"/>
      <c r="C39" s="287"/>
      <c r="D39" s="287"/>
      <c r="E39" s="287"/>
      <c r="F39" s="292">
        <v>0</v>
      </c>
      <c r="G39" s="292">
        <v>0</v>
      </c>
      <c r="H39" s="51">
        <f t="shared" si="11"/>
        <v>0</v>
      </c>
      <c r="I39" s="289"/>
      <c r="J39" s="51">
        <v>0</v>
      </c>
      <c r="K39" s="291">
        <f t="shared" si="12"/>
        <v>0</v>
      </c>
      <c r="L39" s="290">
        <f t="shared" si="6"/>
        <v>0</v>
      </c>
      <c r="M39" s="291">
        <v>0</v>
      </c>
      <c r="N39" s="291">
        <v>0</v>
      </c>
      <c r="O39" s="291">
        <f t="shared" si="13"/>
        <v>0</v>
      </c>
      <c r="P39" s="291">
        <v>0</v>
      </c>
      <c r="Q39" s="291">
        <v>0</v>
      </c>
      <c r="R39" s="291">
        <v>0</v>
      </c>
      <c r="S39" s="291">
        <f t="shared" si="14"/>
        <v>0</v>
      </c>
      <c r="T39" s="291">
        <f t="shared" si="15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v>24</v>
      </c>
      <c r="B40" s="283"/>
      <c r="C40" s="287"/>
      <c r="D40" s="287"/>
      <c r="E40" s="287"/>
      <c r="F40" s="292">
        <v>0</v>
      </c>
      <c r="G40" s="292">
        <v>0</v>
      </c>
      <c r="H40" s="51">
        <f t="shared" si="11"/>
        <v>0</v>
      </c>
      <c r="I40" s="289"/>
      <c r="J40" s="51">
        <v>0</v>
      </c>
      <c r="K40" s="291">
        <f t="shared" si="12"/>
        <v>0</v>
      </c>
      <c r="L40" s="290">
        <f t="shared" si="6"/>
        <v>0</v>
      </c>
      <c r="M40" s="291">
        <v>0</v>
      </c>
      <c r="N40" s="291">
        <v>0</v>
      </c>
      <c r="O40" s="291">
        <f t="shared" si="13"/>
        <v>0</v>
      </c>
      <c r="P40" s="291">
        <v>0</v>
      </c>
      <c r="Q40" s="291">
        <v>0</v>
      </c>
      <c r="R40" s="291">
        <v>0</v>
      </c>
      <c r="S40" s="291">
        <f t="shared" si="14"/>
        <v>0</v>
      </c>
      <c r="T40" s="291">
        <f t="shared" si="15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83">
        <v>25</v>
      </c>
      <c r="B41" s="283"/>
      <c r="C41" s="287"/>
      <c r="D41" s="287"/>
      <c r="E41" s="287"/>
      <c r="F41" s="292">
        <v>0</v>
      </c>
      <c r="G41" s="292">
        <v>0</v>
      </c>
      <c r="H41" s="51">
        <f t="shared" si="11"/>
        <v>0</v>
      </c>
      <c r="I41" s="289"/>
      <c r="J41" s="51">
        <v>0</v>
      </c>
      <c r="K41" s="291">
        <f t="shared" si="12"/>
        <v>0</v>
      </c>
      <c r="L41" s="290">
        <f t="shared" si="6"/>
        <v>0</v>
      </c>
      <c r="M41" s="291">
        <v>0</v>
      </c>
      <c r="N41" s="291">
        <v>0</v>
      </c>
      <c r="O41" s="291">
        <f t="shared" si="13"/>
        <v>0</v>
      </c>
      <c r="P41" s="291">
        <v>0</v>
      </c>
      <c r="Q41" s="291">
        <v>0</v>
      </c>
      <c r="R41" s="291">
        <v>0</v>
      </c>
      <c r="S41" s="291">
        <f t="shared" si="14"/>
        <v>0</v>
      </c>
      <c r="T41" s="291">
        <f t="shared" si="15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294"/>
      <c r="B42" s="294"/>
      <c r="C42" s="294"/>
      <c r="D42" s="295" t="s">
        <v>69</v>
      </c>
      <c r="E42" s="296" t="s">
        <v>70</v>
      </c>
      <c r="F42" s="297">
        <f>SUM(F17:F41)</f>
        <v>0</v>
      </c>
      <c r="G42" s="297">
        <f>SUM(G17:G41)</f>
        <v>0</v>
      </c>
      <c r="H42" s="297">
        <f>SUM(H17:H41)</f>
        <v>0</v>
      </c>
      <c r="I42" s="298" t="s">
        <v>70</v>
      </c>
      <c r="J42" s="297">
        <f t="shared" ref="J42:T42" si="16">SUM(J17:J41)</f>
        <v>0</v>
      </c>
      <c r="K42" s="297">
        <f t="shared" si="16"/>
        <v>0</v>
      </c>
      <c r="L42" s="297">
        <f t="shared" ref="L42" si="17">SUM(L17:L41)</f>
        <v>0</v>
      </c>
      <c r="M42" s="297">
        <f t="shared" si="16"/>
        <v>0</v>
      </c>
      <c r="N42" s="297">
        <f t="shared" si="16"/>
        <v>0</v>
      </c>
      <c r="O42" s="285">
        <f t="shared" si="16"/>
        <v>0</v>
      </c>
      <c r="P42" s="285">
        <f t="shared" si="16"/>
        <v>0</v>
      </c>
      <c r="Q42" s="285">
        <f t="shared" si="16"/>
        <v>0</v>
      </c>
      <c r="R42" s="285">
        <f t="shared" si="16"/>
        <v>0</v>
      </c>
      <c r="S42" s="285">
        <f t="shared" si="16"/>
        <v>0</v>
      </c>
      <c r="T42" s="285">
        <f t="shared" si="16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72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71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71" t="s">
        <v>74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71" t="s">
        <v>75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37" t="s">
        <v>10</v>
      </c>
      <c r="C49" s="38"/>
      <c r="D49" s="38"/>
      <c r="E49" s="38"/>
      <c r="F49" s="38"/>
      <c r="G49" s="38"/>
      <c r="H49" s="38"/>
      <c r="I49" s="38"/>
      <c r="J49" s="43"/>
      <c r="K49" s="48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2" thickTop="1">
      <c r="A50" s="3"/>
      <c r="B50" s="45" t="s">
        <v>76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50" t="s">
        <v>21</v>
      </c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22"/>
      <c r="C52" s="30"/>
      <c r="D52" s="4"/>
      <c r="E52" s="30"/>
      <c r="F52" s="295" t="s">
        <v>77</v>
      </c>
      <c r="G52" s="299" t="s">
        <v>78</v>
      </c>
      <c r="H52" s="300" t="s">
        <v>79</v>
      </c>
      <c r="I52" s="300" t="s">
        <v>60</v>
      </c>
      <c r="J52" s="300" t="s">
        <v>80</v>
      </c>
      <c r="K52" s="300" t="s">
        <v>81</v>
      </c>
      <c r="L52" s="44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73"/>
      <c r="B53" s="274" t="s">
        <v>0</v>
      </c>
      <c r="C53" s="36"/>
      <c r="D53" s="275" t="s">
        <v>0</v>
      </c>
      <c r="E53" s="275" t="s">
        <v>82</v>
      </c>
      <c r="F53" s="301" t="s">
        <v>83</v>
      </c>
      <c r="G53" s="24"/>
      <c r="H53" s="24" t="s">
        <v>0</v>
      </c>
      <c r="I53" s="42" t="s">
        <v>84</v>
      </c>
      <c r="J53" s="24" t="s">
        <v>85</v>
      </c>
      <c r="K53" s="24" t="s">
        <v>86</v>
      </c>
      <c r="L53" s="302" t="s">
        <v>0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0"/>
      <c r="B54" s="23" t="s">
        <v>32</v>
      </c>
      <c r="C54" s="24" t="s">
        <v>32</v>
      </c>
      <c r="D54" s="24" t="s">
        <v>33</v>
      </c>
      <c r="E54" s="24" t="s">
        <v>87</v>
      </c>
      <c r="F54" s="24" t="s">
        <v>87</v>
      </c>
      <c r="G54" s="24" t="s">
        <v>88</v>
      </c>
      <c r="H54" s="24" t="s">
        <v>88</v>
      </c>
      <c r="I54" s="24" t="s">
        <v>87</v>
      </c>
      <c r="J54" s="24" t="s">
        <v>87</v>
      </c>
      <c r="K54" s="24" t="s">
        <v>87</v>
      </c>
      <c r="L54" s="84" t="s">
        <v>89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13" t="s">
        <v>45</v>
      </c>
      <c r="B55" s="25" t="s">
        <v>46</v>
      </c>
      <c r="C55" s="26" t="s">
        <v>90</v>
      </c>
      <c r="D55" s="26" t="s">
        <v>48</v>
      </c>
      <c r="E55" s="26"/>
      <c r="F55" s="41" t="s">
        <v>91</v>
      </c>
      <c r="G55" s="41" t="s">
        <v>91</v>
      </c>
      <c r="H55" s="41" t="s">
        <v>92</v>
      </c>
      <c r="I55" s="41" t="s">
        <v>93</v>
      </c>
      <c r="J55" s="41" t="s">
        <v>93</v>
      </c>
      <c r="K55" s="41" t="s">
        <v>94</v>
      </c>
      <c r="L55" s="85" t="s">
        <v>55</v>
      </c>
      <c r="M55" s="35"/>
      <c r="N55" s="35"/>
      <c r="O55" s="3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thickTop="1">
      <c r="A56" s="283">
        <v>1</v>
      </c>
      <c r="B56" s="34">
        <f t="shared" ref="B56:D80" si="18">+B17</f>
        <v>6008</v>
      </c>
      <c r="C56" s="34" t="str">
        <f t="shared" si="18"/>
        <v>Administrative Aide</v>
      </c>
      <c r="D56" s="34" t="str">
        <f t="shared" si="18"/>
        <v>VACANT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28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83">
        <f t="shared" ref="A57:A73" si="19">A56+1</f>
        <v>2</v>
      </c>
      <c r="B57" s="34">
        <f t="shared" si="18"/>
        <v>6041</v>
      </c>
      <c r="C57" s="34" t="str">
        <f t="shared" si="18"/>
        <v>Administrative Aide</v>
      </c>
      <c r="D57" s="34" t="str">
        <f t="shared" si="18"/>
        <v>VACANT</v>
      </c>
      <c r="E57" s="288">
        <v>0</v>
      </c>
      <c r="F57" s="288">
        <v>0</v>
      </c>
      <c r="G57" s="288">
        <v>0</v>
      </c>
      <c r="H57" s="288">
        <v>0</v>
      </c>
      <c r="I57" s="288">
        <v>0</v>
      </c>
      <c r="J57" s="21">
        <v>0</v>
      </c>
      <c r="K57" s="21">
        <v>0</v>
      </c>
      <c r="L57" s="290">
        <f t="shared" ref="L57:L80" si="20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83">
        <f t="shared" si="19"/>
        <v>3</v>
      </c>
      <c r="B58" s="34">
        <f t="shared" si="18"/>
        <v>6611</v>
      </c>
      <c r="C58" s="34" t="str">
        <f t="shared" si="18"/>
        <v>Supply Clerk</v>
      </c>
      <c r="D58" s="34" t="str">
        <f t="shared" si="18"/>
        <v>VACANT</v>
      </c>
      <c r="E58" s="288">
        <v>0</v>
      </c>
      <c r="F58" s="288">
        <v>0</v>
      </c>
      <c r="G58" s="288">
        <v>0</v>
      </c>
      <c r="H58" s="288">
        <v>0</v>
      </c>
      <c r="I58" s="288">
        <v>0</v>
      </c>
      <c r="J58" s="21">
        <v>0</v>
      </c>
      <c r="K58" s="21">
        <v>0</v>
      </c>
      <c r="L58" s="290">
        <f t="shared" si="20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83">
        <f t="shared" si="19"/>
        <v>4</v>
      </c>
      <c r="B59" s="34">
        <f t="shared" si="18"/>
        <v>6619</v>
      </c>
      <c r="C59" s="34" t="str">
        <f t="shared" si="18"/>
        <v>Supply Clerk</v>
      </c>
      <c r="D59" s="34" t="str">
        <f t="shared" si="18"/>
        <v>VACANT</v>
      </c>
      <c r="E59" s="288">
        <v>0</v>
      </c>
      <c r="F59" s="288">
        <v>0</v>
      </c>
      <c r="G59" s="288">
        <v>0</v>
      </c>
      <c r="H59" s="288">
        <v>0</v>
      </c>
      <c r="I59" s="288">
        <v>0</v>
      </c>
      <c r="J59" s="21">
        <v>0</v>
      </c>
      <c r="K59" s="21">
        <v>0</v>
      </c>
      <c r="L59" s="290">
        <f t="shared" si="20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83">
        <f t="shared" si="19"/>
        <v>5</v>
      </c>
      <c r="B60" s="34">
        <f t="shared" si="18"/>
        <v>0</v>
      </c>
      <c r="C60" s="34">
        <f t="shared" si="18"/>
        <v>0</v>
      </c>
      <c r="D60" s="34">
        <f t="shared" si="18"/>
        <v>0</v>
      </c>
      <c r="E60" s="288">
        <v>0</v>
      </c>
      <c r="F60" s="288">
        <v>0</v>
      </c>
      <c r="G60" s="288">
        <v>0</v>
      </c>
      <c r="H60" s="288">
        <v>0</v>
      </c>
      <c r="I60" s="288">
        <v>0</v>
      </c>
      <c r="J60" s="21">
        <v>0</v>
      </c>
      <c r="K60" s="21">
        <v>0</v>
      </c>
      <c r="L60" s="290">
        <f t="shared" si="20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83">
        <f t="shared" si="19"/>
        <v>6</v>
      </c>
      <c r="B61" s="34">
        <f t="shared" si="18"/>
        <v>0</v>
      </c>
      <c r="C61" s="34">
        <f t="shared" si="18"/>
        <v>0</v>
      </c>
      <c r="D61" s="34">
        <f t="shared" si="18"/>
        <v>0</v>
      </c>
      <c r="E61" s="288">
        <v>0</v>
      </c>
      <c r="F61" s="288">
        <v>0</v>
      </c>
      <c r="G61" s="288">
        <v>0</v>
      </c>
      <c r="H61" s="288">
        <v>0</v>
      </c>
      <c r="I61" s="288">
        <v>0</v>
      </c>
      <c r="J61" s="21">
        <v>0</v>
      </c>
      <c r="K61" s="21">
        <v>0</v>
      </c>
      <c r="L61" s="290">
        <f t="shared" si="20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83">
        <f t="shared" si="19"/>
        <v>7</v>
      </c>
      <c r="B62" s="34">
        <f t="shared" si="18"/>
        <v>0</v>
      </c>
      <c r="C62" s="34">
        <f t="shared" si="18"/>
        <v>0</v>
      </c>
      <c r="D62" s="34">
        <f t="shared" si="18"/>
        <v>0</v>
      </c>
      <c r="E62" s="288">
        <v>0</v>
      </c>
      <c r="F62" s="288">
        <v>0</v>
      </c>
      <c r="G62" s="288">
        <v>0</v>
      </c>
      <c r="H62" s="288">
        <v>0</v>
      </c>
      <c r="I62" s="288">
        <v>0</v>
      </c>
      <c r="J62" s="21">
        <v>0</v>
      </c>
      <c r="K62" s="21">
        <v>0</v>
      </c>
      <c r="L62" s="290">
        <f t="shared" si="20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83">
        <f t="shared" si="19"/>
        <v>8</v>
      </c>
      <c r="B63" s="34">
        <f t="shared" si="18"/>
        <v>0</v>
      </c>
      <c r="C63" s="34">
        <f t="shared" si="18"/>
        <v>0</v>
      </c>
      <c r="D63" s="34">
        <f t="shared" si="18"/>
        <v>0</v>
      </c>
      <c r="E63" s="288">
        <v>0</v>
      </c>
      <c r="F63" s="288">
        <v>0</v>
      </c>
      <c r="G63" s="288">
        <v>0</v>
      </c>
      <c r="H63" s="288">
        <v>0</v>
      </c>
      <c r="I63" s="288">
        <v>0</v>
      </c>
      <c r="J63" s="21">
        <v>0</v>
      </c>
      <c r="K63" s="21">
        <v>0</v>
      </c>
      <c r="L63" s="290">
        <f t="shared" si="20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83">
        <f t="shared" si="19"/>
        <v>9</v>
      </c>
      <c r="B64" s="34">
        <f t="shared" si="18"/>
        <v>0</v>
      </c>
      <c r="C64" s="34">
        <f t="shared" si="18"/>
        <v>0</v>
      </c>
      <c r="D64" s="34">
        <f t="shared" si="18"/>
        <v>0</v>
      </c>
      <c r="E64" s="288">
        <v>0</v>
      </c>
      <c r="F64" s="288">
        <v>0</v>
      </c>
      <c r="G64" s="288">
        <v>0</v>
      </c>
      <c r="H64" s="288">
        <v>0</v>
      </c>
      <c r="I64" s="288">
        <v>0</v>
      </c>
      <c r="J64" s="21">
        <v>0</v>
      </c>
      <c r="K64" s="21">
        <v>0</v>
      </c>
      <c r="L64" s="290">
        <f t="shared" si="20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19"/>
        <v>10</v>
      </c>
      <c r="B65" s="34">
        <f t="shared" si="18"/>
        <v>0</v>
      </c>
      <c r="C65" s="34">
        <f t="shared" si="18"/>
        <v>0</v>
      </c>
      <c r="D65" s="34">
        <f t="shared" si="18"/>
        <v>0</v>
      </c>
      <c r="E65" s="288">
        <v>0</v>
      </c>
      <c r="F65" s="288">
        <v>0</v>
      </c>
      <c r="G65" s="288">
        <v>0</v>
      </c>
      <c r="H65" s="288">
        <v>0</v>
      </c>
      <c r="I65" s="288">
        <v>0</v>
      </c>
      <c r="J65" s="21">
        <v>0</v>
      </c>
      <c r="K65" s="21">
        <v>0</v>
      </c>
      <c r="L65" s="290">
        <f t="shared" si="20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f t="shared" si="19"/>
        <v>11</v>
      </c>
      <c r="B66" s="34">
        <f t="shared" si="18"/>
        <v>0</v>
      </c>
      <c r="C66" s="34">
        <f t="shared" si="18"/>
        <v>0</v>
      </c>
      <c r="D66" s="34">
        <f t="shared" si="18"/>
        <v>0</v>
      </c>
      <c r="E66" s="288">
        <v>0</v>
      </c>
      <c r="F66" s="288">
        <v>0</v>
      </c>
      <c r="G66" s="288">
        <v>0</v>
      </c>
      <c r="H66" s="288">
        <v>0</v>
      </c>
      <c r="I66" s="288">
        <v>0</v>
      </c>
      <c r="J66" s="21">
        <v>0</v>
      </c>
      <c r="K66" s="21">
        <v>0</v>
      </c>
      <c r="L66" s="290">
        <f t="shared" si="20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19"/>
        <v>12</v>
      </c>
      <c r="B67" s="34">
        <f t="shared" si="18"/>
        <v>0</v>
      </c>
      <c r="C67" s="34">
        <f t="shared" si="18"/>
        <v>0</v>
      </c>
      <c r="D67" s="34">
        <f t="shared" si="18"/>
        <v>0</v>
      </c>
      <c r="E67" s="288">
        <v>0</v>
      </c>
      <c r="F67" s="288">
        <v>0</v>
      </c>
      <c r="G67" s="288">
        <v>0</v>
      </c>
      <c r="H67" s="288">
        <v>0</v>
      </c>
      <c r="I67" s="288">
        <v>0</v>
      </c>
      <c r="J67" s="21">
        <v>0</v>
      </c>
      <c r="K67" s="21">
        <v>0</v>
      </c>
      <c r="L67" s="290">
        <f t="shared" si="20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19"/>
        <v>13</v>
      </c>
      <c r="B68" s="34">
        <f t="shared" si="18"/>
        <v>0</v>
      </c>
      <c r="C68" s="34">
        <f t="shared" si="18"/>
        <v>0</v>
      </c>
      <c r="D68" s="34">
        <f t="shared" si="18"/>
        <v>0</v>
      </c>
      <c r="E68" s="288">
        <v>0</v>
      </c>
      <c r="F68" s="288">
        <v>0</v>
      </c>
      <c r="G68" s="288">
        <v>0</v>
      </c>
      <c r="H68" s="288">
        <v>0</v>
      </c>
      <c r="I68" s="288">
        <v>0</v>
      </c>
      <c r="J68" s="21">
        <v>0</v>
      </c>
      <c r="K68" s="21">
        <v>0</v>
      </c>
      <c r="L68" s="290">
        <f t="shared" si="20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19"/>
        <v>14</v>
      </c>
      <c r="B69" s="34">
        <f t="shared" si="18"/>
        <v>0</v>
      </c>
      <c r="C69" s="34">
        <f t="shared" si="18"/>
        <v>0</v>
      </c>
      <c r="D69" s="34">
        <f t="shared" si="18"/>
        <v>0</v>
      </c>
      <c r="E69" s="288">
        <v>0</v>
      </c>
      <c r="F69" s="288">
        <v>0</v>
      </c>
      <c r="G69" s="288">
        <v>0</v>
      </c>
      <c r="H69" s="288">
        <v>0</v>
      </c>
      <c r="I69" s="288">
        <v>0</v>
      </c>
      <c r="J69" s="21">
        <v>0</v>
      </c>
      <c r="K69" s="21">
        <v>0</v>
      </c>
      <c r="L69" s="290">
        <f t="shared" si="20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f t="shared" si="19"/>
        <v>15</v>
      </c>
      <c r="B70" s="34">
        <f t="shared" si="18"/>
        <v>0</v>
      </c>
      <c r="C70" s="34">
        <f t="shared" si="18"/>
        <v>0</v>
      </c>
      <c r="D70" s="34">
        <f t="shared" si="18"/>
        <v>0</v>
      </c>
      <c r="E70" s="288">
        <v>0</v>
      </c>
      <c r="F70" s="288">
        <v>0</v>
      </c>
      <c r="G70" s="288">
        <v>0</v>
      </c>
      <c r="H70" s="288">
        <v>0</v>
      </c>
      <c r="I70" s="288">
        <v>0</v>
      </c>
      <c r="J70" s="21">
        <v>0</v>
      </c>
      <c r="K70" s="21">
        <v>0</v>
      </c>
      <c r="L70" s="290">
        <f t="shared" si="20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19"/>
        <v>16</v>
      </c>
      <c r="B71" s="34">
        <f t="shared" si="18"/>
        <v>0</v>
      </c>
      <c r="C71" s="34">
        <f t="shared" si="18"/>
        <v>0</v>
      </c>
      <c r="D71" s="34">
        <f t="shared" si="18"/>
        <v>0</v>
      </c>
      <c r="E71" s="288">
        <v>0</v>
      </c>
      <c r="F71" s="288">
        <v>0</v>
      </c>
      <c r="G71" s="288">
        <v>0</v>
      </c>
      <c r="H71" s="288">
        <v>0</v>
      </c>
      <c r="I71" s="288">
        <v>0</v>
      </c>
      <c r="J71" s="21">
        <v>0</v>
      </c>
      <c r="K71" s="21">
        <v>0</v>
      </c>
      <c r="L71" s="290">
        <f t="shared" si="20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19"/>
        <v>17</v>
      </c>
      <c r="B72" s="34">
        <f t="shared" si="18"/>
        <v>0</v>
      </c>
      <c r="C72" s="34">
        <f t="shared" si="18"/>
        <v>0</v>
      </c>
      <c r="D72" s="34">
        <f t="shared" si="18"/>
        <v>0</v>
      </c>
      <c r="E72" s="288">
        <v>0</v>
      </c>
      <c r="F72" s="288">
        <v>0</v>
      </c>
      <c r="G72" s="288">
        <v>0</v>
      </c>
      <c r="H72" s="288">
        <v>0</v>
      </c>
      <c r="I72" s="288">
        <v>0</v>
      </c>
      <c r="J72" s="21">
        <v>0</v>
      </c>
      <c r="K72" s="21">
        <v>0</v>
      </c>
      <c r="L72" s="290">
        <f t="shared" si="20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f t="shared" si="19"/>
        <v>18</v>
      </c>
      <c r="B73" s="34">
        <f t="shared" si="18"/>
        <v>0</v>
      </c>
      <c r="C73" s="34">
        <f t="shared" si="18"/>
        <v>0</v>
      </c>
      <c r="D73" s="34">
        <f t="shared" si="18"/>
        <v>0</v>
      </c>
      <c r="E73" s="288">
        <v>0</v>
      </c>
      <c r="F73" s="288">
        <v>0</v>
      </c>
      <c r="G73" s="288">
        <v>0</v>
      </c>
      <c r="H73" s="288">
        <v>0</v>
      </c>
      <c r="I73" s="288">
        <v>0</v>
      </c>
      <c r="J73" s="21">
        <v>0</v>
      </c>
      <c r="K73" s="21">
        <v>0</v>
      </c>
      <c r="L73" s="290">
        <f t="shared" si="20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v>19</v>
      </c>
      <c r="B74" s="34">
        <f t="shared" si="18"/>
        <v>0</v>
      </c>
      <c r="C74" s="34">
        <f t="shared" si="18"/>
        <v>0</v>
      </c>
      <c r="D74" s="34">
        <f t="shared" si="18"/>
        <v>0</v>
      </c>
      <c r="E74" s="288">
        <v>0</v>
      </c>
      <c r="F74" s="288">
        <v>0</v>
      </c>
      <c r="G74" s="288">
        <v>0</v>
      </c>
      <c r="H74" s="288">
        <v>0</v>
      </c>
      <c r="I74" s="288">
        <v>0</v>
      </c>
      <c r="J74" s="21">
        <v>0</v>
      </c>
      <c r="K74" s="21">
        <v>0</v>
      </c>
      <c r="L74" s="290">
        <f t="shared" si="20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v>20</v>
      </c>
      <c r="B75" s="34">
        <f t="shared" si="18"/>
        <v>0</v>
      </c>
      <c r="C75" s="34">
        <f t="shared" si="18"/>
        <v>0</v>
      </c>
      <c r="D75" s="34">
        <f t="shared" si="18"/>
        <v>0</v>
      </c>
      <c r="E75" s="288">
        <v>0</v>
      </c>
      <c r="F75" s="288">
        <v>0</v>
      </c>
      <c r="G75" s="288">
        <v>0</v>
      </c>
      <c r="H75" s="288">
        <v>0</v>
      </c>
      <c r="I75" s="288">
        <v>0</v>
      </c>
      <c r="J75" s="21">
        <v>0</v>
      </c>
      <c r="K75" s="21">
        <v>0</v>
      </c>
      <c r="L75" s="290">
        <f t="shared" si="20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v>21</v>
      </c>
      <c r="B76" s="34">
        <f t="shared" si="18"/>
        <v>0</v>
      </c>
      <c r="C76" s="34">
        <f t="shared" si="18"/>
        <v>0</v>
      </c>
      <c r="D76" s="34">
        <f t="shared" si="18"/>
        <v>0</v>
      </c>
      <c r="E76" s="288">
        <v>0</v>
      </c>
      <c r="F76" s="288">
        <v>0</v>
      </c>
      <c r="G76" s="288">
        <v>0</v>
      </c>
      <c r="H76" s="288">
        <v>0</v>
      </c>
      <c r="I76" s="288">
        <v>0</v>
      </c>
      <c r="J76" s="21">
        <v>0</v>
      </c>
      <c r="K76" s="21">
        <v>0</v>
      </c>
      <c r="L76" s="290">
        <f t="shared" si="20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v>22</v>
      </c>
      <c r="B77" s="34">
        <f t="shared" si="18"/>
        <v>0</v>
      </c>
      <c r="C77" s="34">
        <f t="shared" si="18"/>
        <v>0</v>
      </c>
      <c r="D77" s="34">
        <f t="shared" si="18"/>
        <v>0</v>
      </c>
      <c r="E77" s="288">
        <v>0</v>
      </c>
      <c r="F77" s="288">
        <v>0</v>
      </c>
      <c r="G77" s="288">
        <v>0</v>
      </c>
      <c r="H77" s="288">
        <v>0</v>
      </c>
      <c r="I77" s="288">
        <v>0</v>
      </c>
      <c r="J77" s="21">
        <v>0</v>
      </c>
      <c r="K77" s="21">
        <v>0</v>
      </c>
      <c r="L77" s="290">
        <f t="shared" si="20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v>23</v>
      </c>
      <c r="B78" s="34">
        <f t="shared" si="18"/>
        <v>0</v>
      </c>
      <c r="C78" s="34">
        <f t="shared" si="18"/>
        <v>0</v>
      </c>
      <c r="D78" s="34">
        <f t="shared" si="18"/>
        <v>0</v>
      </c>
      <c r="E78" s="288">
        <v>0</v>
      </c>
      <c r="F78" s="288">
        <v>0</v>
      </c>
      <c r="G78" s="288">
        <v>0</v>
      </c>
      <c r="H78" s="288">
        <v>0</v>
      </c>
      <c r="I78" s="288">
        <v>0</v>
      </c>
      <c r="J78" s="21">
        <v>0</v>
      </c>
      <c r="K78" s="21">
        <v>0</v>
      </c>
      <c r="L78" s="290">
        <f t="shared" si="20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83">
        <v>24</v>
      </c>
      <c r="B79" s="34">
        <f t="shared" si="18"/>
        <v>0</v>
      </c>
      <c r="C79" s="34">
        <f t="shared" si="18"/>
        <v>0</v>
      </c>
      <c r="D79" s="34">
        <f t="shared" si="18"/>
        <v>0</v>
      </c>
      <c r="E79" s="288">
        <v>0</v>
      </c>
      <c r="F79" s="288">
        <v>0</v>
      </c>
      <c r="G79" s="288">
        <v>0</v>
      </c>
      <c r="H79" s="288">
        <v>0</v>
      </c>
      <c r="I79" s="288">
        <v>0</v>
      </c>
      <c r="J79" s="21">
        <v>0</v>
      </c>
      <c r="K79" s="21">
        <v>0</v>
      </c>
      <c r="L79" s="290">
        <f t="shared" si="20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83">
        <v>25</v>
      </c>
      <c r="B80" s="34">
        <f t="shared" si="18"/>
        <v>0</v>
      </c>
      <c r="C80" s="34">
        <f t="shared" si="18"/>
        <v>0</v>
      </c>
      <c r="D80" s="34">
        <f t="shared" si="18"/>
        <v>0</v>
      </c>
      <c r="E80" s="288">
        <v>0</v>
      </c>
      <c r="F80" s="288">
        <v>0</v>
      </c>
      <c r="G80" s="288">
        <v>0</v>
      </c>
      <c r="H80" s="288">
        <v>0</v>
      </c>
      <c r="I80" s="288">
        <v>0</v>
      </c>
      <c r="J80" s="21">
        <v>0</v>
      </c>
      <c r="K80" s="21">
        <v>0</v>
      </c>
      <c r="L80" s="290">
        <f t="shared" si="20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294"/>
      <c r="B81" s="294"/>
      <c r="C81" s="294"/>
      <c r="D81" s="295" t="s">
        <v>69</v>
      </c>
      <c r="E81" s="303">
        <f t="shared" ref="E81:L81" si="21">SUM(E56:E80)</f>
        <v>0</v>
      </c>
      <c r="F81" s="303">
        <f t="shared" si="21"/>
        <v>0</v>
      </c>
      <c r="G81" s="303">
        <f t="shared" si="21"/>
        <v>0</v>
      </c>
      <c r="H81" s="303">
        <f t="shared" si="21"/>
        <v>0</v>
      </c>
      <c r="I81" s="303">
        <f t="shared" si="21"/>
        <v>0</v>
      </c>
      <c r="J81" s="303">
        <f t="shared" si="21"/>
        <v>0</v>
      </c>
      <c r="K81" s="303">
        <f t="shared" si="21"/>
        <v>0</v>
      </c>
      <c r="L81" s="303">
        <f t="shared" si="21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77</v>
      </c>
      <c r="B82" s="3" t="s">
        <v>95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78</v>
      </c>
      <c r="B83" s="3" t="s">
        <v>96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79</v>
      </c>
      <c r="B84" s="3" t="s">
        <v>97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60</v>
      </c>
      <c r="B85" s="3" t="s">
        <v>98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80</v>
      </c>
      <c r="B86" s="3" t="s">
        <v>99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81</v>
      </c>
      <c r="B87" s="3" t="s">
        <v>100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2" right="0.2" top="1" bottom="0.25" header="0.3" footer="0.3"/>
  <pageSetup paperSize="5" scale="63" orientation="landscape" r:id="rId1"/>
  <headerFooter>
    <oddHeader>&amp;C&amp;"Times New Roman,Bold"Government of Guam
Fiscal Year 2025
Agency Staffing Pattern
(PROPOSED)&amp;R&amp;"Times New Roman,Bold"[BBMR SP-1]</oddHeader>
    <oddFooter>&amp;C2 - &amp;P</oddFooter>
  </headerFooter>
  <rowBreaks count="1" manualBreakCount="1">
    <brk id="47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68">
    <tabColor theme="6" tint="0.79998168889431442"/>
  </sheetPr>
  <dimension ref="A1:BV121"/>
  <sheetViews>
    <sheetView topLeftCell="A4" zoomScaleNormal="100" zoomScaleSheetLayoutView="100" workbookViewId="0">
      <selection activeCell="E9" sqref="E9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25.77734375" style="6" bestFit="1" customWidth="1"/>
    <col min="4" max="4" width="24.33203125" style="6" bestFit="1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8.77734375" style="6" bestFit="1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18" width="8.77734375" style="6" customWidth="1"/>
    <col min="19" max="19" width="11.33203125" style="6" bestFit="1" customWidth="1"/>
    <col min="20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65" t="s">
        <v>101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 t="s">
        <v>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65" t="s">
        <v>8</v>
      </c>
      <c r="E8" s="56" t="s">
        <v>102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73"/>
      <c r="B14" s="274" t="s">
        <v>0</v>
      </c>
      <c r="C14" s="36"/>
      <c r="D14" s="275" t="s">
        <v>0</v>
      </c>
      <c r="E14" s="275" t="s">
        <v>0</v>
      </c>
      <c r="F14" s="275" t="s">
        <v>0</v>
      </c>
      <c r="G14" s="24"/>
      <c r="H14" s="24" t="s">
        <v>0</v>
      </c>
      <c r="I14" s="359" t="s">
        <v>30</v>
      </c>
      <c r="J14" s="360"/>
      <c r="K14" s="276" t="s">
        <v>0</v>
      </c>
      <c r="L14" s="273"/>
      <c r="M14" s="276"/>
      <c r="N14" s="276"/>
      <c r="O14" s="276" t="s">
        <v>31</v>
      </c>
      <c r="P14" s="276"/>
      <c r="Q14" s="277"/>
      <c r="R14" s="278"/>
      <c r="S14" s="279"/>
      <c r="T14" s="279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34</v>
      </c>
      <c r="F15" s="24" t="s">
        <v>0</v>
      </c>
      <c r="G15" s="24"/>
      <c r="H15" s="24" t="s">
        <v>0</v>
      </c>
      <c r="I15" s="361"/>
      <c r="J15" s="362"/>
      <c r="K15" s="11" t="s">
        <v>35</v>
      </c>
      <c r="L15" s="280" t="s">
        <v>36</v>
      </c>
      <c r="M15" s="280" t="s">
        <v>37</v>
      </c>
      <c r="N15" s="280" t="s">
        <v>38</v>
      </c>
      <c r="O15" s="280" t="s">
        <v>39</v>
      </c>
      <c r="P15" s="273" t="s">
        <v>40</v>
      </c>
      <c r="Q15" s="274" t="s">
        <v>41</v>
      </c>
      <c r="R15" s="32" t="s">
        <v>42</v>
      </c>
      <c r="S15" s="279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81" t="s">
        <v>53</v>
      </c>
      <c r="J16" s="282" t="s">
        <v>54</v>
      </c>
      <c r="K16" s="17" t="s">
        <v>55</v>
      </c>
      <c r="L16" s="72" t="s">
        <v>56</v>
      </c>
      <c r="M16" s="14" t="s">
        <v>57</v>
      </c>
      <c r="N16" s="14" t="s">
        <v>58</v>
      </c>
      <c r="O16" s="14" t="s">
        <v>59</v>
      </c>
      <c r="P16" s="16" t="s">
        <v>60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83">
        <v>1</v>
      </c>
      <c r="B17" s="64">
        <v>6012</v>
      </c>
      <c r="C17" s="34" t="s">
        <v>103</v>
      </c>
      <c r="D17" s="34" t="s">
        <v>65</v>
      </c>
      <c r="E17" s="34" t="s">
        <v>68</v>
      </c>
      <c r="F17" s="15">
        <v>0</v>
      </c>
      <c r="G17" s="15">
        <v>0</v>
      </c>
      <c r="H17" s="15">
        <f t="shared" ref="H17:H38" si="0">+L56</f>
        <v>0</v>
      </c>
      <c r="I17" s="67"/>
      <c r="J17" s="15">
        <v>0</v>
      </c>
      <c r="K17" s="284">
        <f t="shared" ref="K17:K33" si="1">(+F17+G17+H17+J17)</f>
        <v>0</v>
      </c>
      <c r="L17" s="285">
        <f>+ROUND((K17*0.3235),0)</f>
        <v>0</v>
      </c>
      <c r="M17" s="284">
        <v>0</v>
      </c>
      <c r="N17" s="284">
        <v>0</v>
      </c>
      <c r="O17" s="284">
        <f t="shared" ref="O17:O33" si="2">ROUND((K17*0.0145),0)</f>
        <v>0</v>
      </c>
      <c r="P17" s="284">
        <v>0</v>
      </c>
      <c r="Q17" s="54">
        <v>0</v>
      </c>
      <c r="R17" s="54">
        <v>0</v>
      </c>
      <c r="S17" s="284">
        <f t="shared" ref="S17:S33" si="3">+L17+M17+N17+O17+P17+Q17+R17</f>
        <v>0</v>
      </c>
      <c r="T17" s="284">
        <f t="shared" ref="T17:T33" si="4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83">
        <f t="shared" ref="A18:A34" si="5">A17+1</f>
        <v>2</v>
      </c>
      <c r="B18" s="286">
        <v>6013</v>
      </c>
      <c r="C18" s="34" t="s">
        <v>104</v>
      </c>
      <c r="D18" s="287" t="s">
        <v>65</v>
      </c>
      <c r="E18" s="287" t="s">
        <v>105</v>
      </c>
      <c r="F18" s="288">
        <v>0</v>
      </c>
      <c r="G18" s="288">
        <v>0</v>
      </c>
      <c r="H18" s="51">
        <f t="shared" si="0"/>
        <v>0</v>
      </c>
      <c r="I18" s="289"/>
      <c r="J18" s="21">
        <v>0</v>
      </c>
      <c r="K18" s="290">
        <f t="shared" si="1"/>
        <v>0</v>
      </c>
      <c r="L18" s="290">
        <f t="shared" ref="L18:L41" si="6">+ROUND((K18*0.3235),0)</f>
        <v>0</v>
      </c>
      <c r="M18" s="290">
        <v>0</v>
      </c>
      <c r="N18" s="290">
        <v>0</v>
      </c>
      <c r="O18" s="290">
        <f t="shared" si="2"/>
        <v>0</v>
      </c>
      <c r="P18" s="290">
        <v>0</v>
      </c>
      <c r="Q18" s="290">
        <v>0</v>
      </c>
      <c r="R18" s="290">
        <v>0</v>
      </c>
      <c r="S18" s="290">
        <f t="shared" si="3"/>
        <v>0</v>
      </c>
      <c r="T18" s="290">
        <f t="shared" si="4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83">
        <f t="shared" si="5"/>
        <v>3</v>
      </c>
      <c r="B19" s="286">
        <v>6054</v>
      </c>
      <c r="C19" s="34" t="s">
        <v>106</v>
      </c>
      <c r="D19" s="287" t="s">
        <v>65</v>
      </c>
      <c r="E19" s="287" t="s">
        <v>105</v>
      </c>
      <c r="F19" s="288">
        <v>0</v>
      </c>
      <c r="G19" s="288">
        <v>0</v>
      </c>
      <c r="H19" s="51">
        <f t="shared" si="0"/>
        <v>0</v>
      </c>
      <c r="I19" s="289"/>
      <c r="J19" s="21">
        <v>0</v>
      </c>
      <c r="K19" s="290">
        <f t="shared" si="1"/>
        <v>0</v>
      </c>
      <c r="L19" s="290">
        <f t="shared" si="6"/>
        <v>0</v>
      </c>
      <c r="M19" s="290">
        <v>0</v>
      </c>
      <c r="N19" s="290">
        <v>0</v>
      </c>
      <c r="O19" s="290">
        <f t="shared" si="2"/>
        <v>0</v>
      </c>
      <c r="P19" s="290">
        <v>0</v>
      </c>
      <c r="Q19" s="290">
        <v>0</v>
      </c>
      <c r="R19" s="290">
        <v>0</v>
      </c>
      <c r="S19" s="290">
        <f t="shared" si="3"/>
        <v>0</v>
      </c>
      <c r="T19" s="290">
        <f t="shared" si="4"/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83">
        <f t="shared" si="5"/>
        <v>4</v>
      </c>
      <c r="B20" s="286">
        <v>6057</v>
      </c>
      <c r="C20" s="287" t="s">
        <v>107</v>
      </c>
      <c r="D20" s="287" t="s">
        <v>65</v>
      </c>
      <c r="E20" s="287" t="s">
        <v>108</v>
      </c>
      <c r="F20" s="288">
        <v>0</v>
      </c>
      <c r="G20" s="288">
        <v>0</v>
      </c>
      <c r="H20" s="51">
        <f t="shared" si="0"/>
        <v>0</v>
      </c>
      <c r="I20" s="289"/>
      <c r="J20" s="21">
        <v>0</v>
      </c>
      <c r="K20" s="290">
        <f t="shared" si="1"/>
        <v>0</v>
      </c>
      <c r="L20" s="290">
        <f t="shared" si="6"/>
        <v>0</v>
      </c>
      <c r="M20" s="290">
        <v>0</v>
      </c>
      <c r="N20" s="290">
        <v>0</v>
      </c>
      <c r="O20" s="290">
        <f t="shared" si="2"/>
        <v>0</v>
      </c>
      <c r="P20" s="290">
        <v>0</v>
      </c>
      <c r="Q20" s="290">
        <v>0</v>
      </c>
      <c r="R20" s="290">
        <v>0</v>
      </c>
      <c r="S20" s="290">
        <f t="shared" si="3"/>
        <v>0</v>
      </c>
      <c r="T20" s="290">
        <f t="shared" si="4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83">
        <f t="shared" si="5"/>
        <v>5</v>
      </c>
      <c r="B21" s="286">
        <v>6058</v>
      </c>
      <c r="C21" s="287" t="s">
        <v>104</v>
      </c>
      <c r="D21" s="287" t="s">
        <v>65</v>
      </c>
      <c r="E21" s="287" t="s">
        <v>105</v>
      </c>
      <c r="F21" s="288">
        <v>0</v>
      </c>
      <c r="G21" s="288">
        <v>0</v>
      </c>
      <c r="H21" s="51">
        <f t="shared" si="0"/>
        <v>0</v>
      </c>
      <c r="I21" s="289"/>
      <c r="J21" s="21">
        <v>0</v>
      </c>
      <c r="K21" s="290">
        <f t="shared" si="1"/>
        <v>0</v>
      </c>
      <c r="L21" s="290">
        <f t="shared" si="6"/>
        <v>0</v>
      </c>
      <c r="M21" s="290">
        <v>0</v>
      </c>
      <c r="N21" s="290">
        <v>0</v>
      </c>
      <c r="O21" s="290">
        <f t="shared" si="2"/>
        <v>0</v>
      </c>
      <c r="P21" s="290">
        <v>0</v>
      </c>
      <c r="Q21" s="290">
        <v>0</v>
      </c>
      <c r="R21" s="290">
        <v>0</v>
      </c>
      <c r="S21" s="290">
        <f t="shared" si="3"/>
        <v>0</v>
      </c>
      <c r="T21" s="290">
        <f t="shared" si="4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83">
        <f t="shared" si="5"/>
        <v>6</v>
      </c>
      <c r="B22" s="286">
        <v>6060</v>
      </c>
      <c r="C22" s="287" t="s">
        <v>104</v>
      </c>
      <c r="D22" s="287" t="s">
        <v>65</v>
      </c>
      <c r="E22" s="287" t="s">
        <v>105</v>
      </c>
      <c r="F22" s="288">
        <v>0</v>
      </c>
      <c r="G22" s="288">
        <v>0</v>
      </c>
      <c r="H22" s="51">
        <f t="shared" si="0"/>
        <v>0</v>
      </c>
      <c r="I22" s="289"/>
      <c r="J22" s="21">
        <v>0</v>
      </c>
      <c r="K22" s="290">
        <f t="shared" si="1"/>
        <v>0</v>
      </c>
      <c r="L22" s="290">
        <f t="shared" si="6"/>
        <v>0</v>
      </c>
      <c r="M22" s="290">
        <v>0</v>
      </c>
      <c r="N22" s="290">
        <v>0</v>
      </c>
      <c r="O22" s="290">
        <f t="shared" si="2"/>
        <v>0</v>
      </c>
      <c r="P22" s="290">
        <v>0</v>
      </c>
      <c r="Q22" s="290">
        <v>0</v>
      </c>
      <c r="R22" s="290">
        <v>0</v>
      </c>
      <c r="S22" s="290">
        <f t="shared" si="3"/>
        <v>0</v>
      </c>
      <c r="T22" s="290">
        <f t="shared" si="4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83">
        <f t="shared" si="5"/>
        <v>7</v>
      </c>
      <c r="B23" s="286">
        <v>6061</v>
      </c>
      <c r="C23" s="287" t="s">
        <v>109</v>
      </c>
      <c r="D23" s="287" t="s">
        <v>65</v>
      </c>
      <c r="E23" s="287" t="s">
        <v>110</v>
      </c>
      <c r="F23" s="288">
        <v>0</v>
      </c>
      <c r="G23" s="288">
        <v>0</v>
      </c>
      <c r="H23" s="51">
        <f t="shared" si="0"/>
        <v>0</v>
      </c>
      <c r="I23" s="289"/>
      <c r="J23" s="21">
        <v>0</v>
      </c>
      <c r="K23" s="290">
        <f t="shared" si="1"/>
        <v>0</v>
      </c>
      <c r="L23" s="293">
        <f t="shared" si="6"/>
        <v>0</v>
      </c>
      <c r="M23" s="290">
        <v>0</v>
      </c>
      <c r="N23" s="290">
        <v>0</v>
      </c>
      <c r="O23" s="290">
        <f t="shared" si="2"/>
        <v>0</v>
      </c>
      <c r="P23" s="290">
        <v>0</v>
      </c>
      <c r="Q23" s="290">
        <v>0</v>
      </c>
      <c r="R23" s="290">
        <v>0</v>
      </c>
      <c r="S23" s="290">
        <f t="shared" si="3"/>
        <v>0</v>
      </c>
      <c r="T23" s="290">
        <f t="shared" si="4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83">
        <f t="shared" si="5"/>
        <v>8</v>
      </c>
      <c r="B24" s="286">
        <v>6062</v>
      </c>
      <c r="C24" s="287" t="s">
        <v>106</v>
      </c>
      <c r="D24" s="287" t="s">
        <v>65</v>
      </c>
      <c r="E24" s="287" t="s">
        <v>105</v>
      </c>
      <c r="F24" s="288">
        <v>0</v>
      </c>
      <c r="G24" s="288">
        <v>0</v>
      </c>
      <c r="H24" s="51">
        <f t="shared" si="0"/>
        <v>0</v>
      </c>
      <c r="I24" s="289"/>
      <c r="J24" s="21">
        <v>0</v>
      </c>
      <c r="K24" s="290">
        <f t="shared" si="1"/>
        <v>0</v>
      </c>
      <c r="L24" s="293">
        <f t="shared" si="6"/>
        <v>0</v>
      </c>
      <c r="M24" s="290">
        <v>0</v>
      </c>
      <c r="N24" s="290">
        <v>0</v>
      </c>
      <c r="O24" s="290">
        <f t="shared" si="2"/>
        <v>0</v>
      </c>
      <c r="P24" s="290">
        <v>0</v>
      </c>
      <c r="Q24" s="290">
        <v>0</v>
      </c>
      <c r="R24" s="290">
        <v>0</v>
      </c>
      <c r="S24" s="290">
        <f t="shared" si="3"/>
        <v>0</v>
      </c>
      <c r="T24" s="290">
        <f t="shared" si="4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83">
        <f t="shared" si="5"/>
        <v>9</v>
      </c>
      <c r="B25" s="286">
        <v>6064</v>
      </c>
      <c r="C25" s="287" t="s">
        <v>64</v>
      </c>
      <c r="D25" s="287" t="s">
        <v>65</v>
      </c>
      <c r="E25" s="287" t="s">
        <v>66</v>
      </c>
      <c r="F25" s="288">
        <v>0</v>
      </c>
      <c r="G25" s="288">
        <v>0</v>
      </c>
      <c r="H25" s="51">
        <f t="shared" si="0"/>
        <v>0</v>
      </c>
      <c r="I25" s="289"/>
      <c r="J25" s="21">
        <v>0</v>
      </c>
      <c r="K25" s="290">
        <f t="shared" si="1"/>
        <v>0</v>
      </c>
      <c r="L25" s="293">
        <f t="shared" si="6"/>
        <v>0</v>
      </c>
      <c r="M25" s="290">
        <v>0</v>
      </c>
      <c r="N25" s="290">
        <v>0</v>
      </c>
      <c r="O25" s="290">
        <f t="shared" si="2"/>
        <v>0</v>
      </c>
      <c r="P25" s="290">
        <v>0</v>
      </c>
      <c r="Q25" s="290">
        <v>0</v>
      </c>
      <c r="R25" s="290">
        <v>0</v>
      </c>
      <c r="S25" s="290">
        <f t="shared" si="3"/>
        <v>0</v>
      </c>
      <c r="T25" s="290">
        <f t="shared" si="4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5"/>
        <v>10</v>
      </c>
      <c r="B26" s="286">
        <v>6065</v>
      </c>
      <c r="C26" s="287" t="s">
        <v>111</v>
      </c>
      <c r="D26" s="287" t="s">
        <v>65</v>
      </c>
      <c r="E26" s="287" t="s">
        <v>112</v>
      </c>
      <c r="F26" s="288">
        <v>0</v>
      </c>
      <c r="G26" s="288">
        <v>0</v>
      </c>
      <c r="H26" s="51">
        <f t="shared" si="0"/>
        <v>0</v>
      </c>
      <c r="I26" s="289"/>
      <c r="J26" s="21">
        <v>0</v>
      </c>
      <c r="K26" s="290">
        <f t="shared" si="1"/>
        <v>0</v>
      </c>
      <c r="L26" s="290">
        <f t="shared" si="6"/>
        <v>0</v>
      </c>
      <c r="M26" s="290">
        <v>0</v>
      </c>
      <c r="N26" s="290">
        <v>0</v>
      </c>
      <c r="O26" s="290">
        <f t="shared" si="2"/>
        <v>0</v>
      </c>
      <c r="P26" s="290">
        <v>0</v>
      </c>
      <c r="Q26" s="290">
        <v>0</v>
      </c>
      <c r="R26" s="290">
        <v>0</v>
      </c>
      <c r="S26" s="290">
        <f t="shared" si="3"/>
        <v>0</v>
      </c>
      <c r="T26" s="290">
        <f t="shared" si="4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83">
        <f t="shared" si="5"/>
        <v>11</v>
      </c>
      <c r="B27" s="286">
        <v>6067</v>
      </c>
      <c r="C27" s="287" t="s">
        <v>107</v>
      </c>
      <c r="D27" s="287" t="s">
        <v>65</v>
      </c>
      <c r="E27" s="287" t="s">
        <v>108</v>
      </c>
      <c r="F27" s="288">
        <v>0</v>
      </c>
      <c r="G27" s="288">
        <v>0</v>
      </c>
      <c r="H27" s="51">
        <f t="shared" si="0"/>
        <v>0</v>
      </c>
      <c r="I27" s="289"/>
      <c r="J27" s="21">
        <v>0</v>
      </c>
      <c r="K27" s="290">
        <f t="shared" si="1"/>
        <v>0</v>
      </c>
      <c r="L27" s="290">
        <f t="shared" si="6"/>
        <v>0</v>
      </c>
      <c r="M27" s="290">
        <v>0</v>
      </c>
      <c r="N27" s="290">
        <v>0</v>
      </c>
      <c r="O27" s="290">
        <f t="shared" si="2"/>
        <v>0</v>
      </c>
      <c r="P27" s="290">
        <v>0</v>
      </c>
      <c r="Q27" s="290">
        <v>0</v>
      </c>
      <c r="R27" s="290">
        <v>0</v>
      </c>
      <c r="S27" s="290">
        <f t="shared" si="3"/>
        <v>0</v>
      </c>
      <c r="T27" s="290">
        <f t="shared" si="4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83">
        <f t="shared" si="5"/>
        <v>12</v>
      </c>
      <c r="B28" s="286">
        <v>6079</v>
      </c>
      <c r="C28" s="287" t="s">
        <v>109</v>
      </c>
      <c r="D28" s="287" t="s">
        <v>65</v>
      </c>
      <c r="E28" s="287" t="s">
        <v>110</v>
      </c>
      <c r="F28" s="288">
        <v>0</v>
      </c>
      <c r="G28" s="288">
        <v>0</v>
      </c>
      <c r="H28" s="51">
        <f t="shared" si="0"/>
        <v>0</v>
      </c>
      <c r="I28" s="289"/>
      <c r="J28" s="21">
        <v>0</v>
      </c>
      <c r="K28" s="290">
        <f t="shared" si="1"/>
        <v>0</v>
      </c>
      <c r="L28" s="290">
        <f t="shared" si="6"/>
        <v>0</v>
      </c>
      <c r="M28" s="290">
        <v>0</v>
      </c>
      <c r="N28" s="290">
        <v>0</v>
      </c>
      <c r="O28" s="290">
        <f t="shared" si="2"/>
        <v>0</v>
      </c>
      <c r="P28" s="290">
        <v>0</v>
      </c>
      <c r="Q28" s="290">
        <v>0</v>
      </c>
      <c r="R28" s="290">
        <v>0</v>
      </c>
      <c r="S28" s="290">
        <f t="shared" si="3"/>
        <v>0</v>
      </c>
      <c r="T28" s="290">
        <f t="shared" si="4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83">
        <f t="shared" si="5"/>
        <v>13</v>
      </c>
      <c r="B29" s="286">
        <v>6084</v>
      </c>
      <c r="C29" s="287" t="s">
        <v>107</v>
      </c>
      <c r="D29" s="287" t="s">
        <v>65</v>
      </c>
      <c r="E29" s="287" t="s">
        <v>108</v>
      </c>
      <c r="F29" s="288">
        <v>0</v>
      </c>
      <c r="G29" s="288">
        <v>0</v>
      </c>
      <c r="H29" s="51">
        <f t="shared" si="0"/>
        <v>0</v>
      </c>
      <c r="I29" s="289"/>
      <c r="J29" s="21">
        <v>0</v>
      </c>
      <c r="K29" s="290">
        <f t="shared" si="1"/>
        <v>0</v>
      </c>
      <c r="L29" s="290">
        <f t="shared" si="6"/>
        <v>0</v>
      </c>
      <c r="M29" s="290">
        <v>0</v>
      </c>
      <c r="N29" s="290">
        <v>0</v>
      </c>
      <c r="O29" s="290">
        <f t="shared" si="2"/>
        <v>0</v>
      </c>
      <c r="P29" s="290">
        <v>0</v>
      </c>
      <c r="Q29" s="290">
        <v>0</v>
      </c>
      <c r="R29" s="290">
        <v>0</v>
      </c>
      <c r="S29" s="290">
        <f t="shared" si="3"/>
        <v>0</v>
      </c>
      <c r="T29" s="290">
        <f t="shared" si="4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83">
        <f t="shared" si="5"/>
        <v>14</v>
      </c>
      <c r="B30" s="286">
        <v>6085</v>
      </c>
      <c r="C30" s="287" t="s">
        <v>104</v>
      </c>
      <c r="D30" s="287" t="s">
        <v>65</v>
      </c>
      <c r="E30" s="287" t="s">
        <v>105</v>
      </c>
      <c r="F30" s="288">
        <v>0</v>
      </c>
      <c r="G30" s="288">
        <v>0</v>
      </c>
      <c r="H30" s="51">
        <f t="shared" si="0"/>
        <v>0</v>
      </c>
      <c r="I30" s="289"/>
      <c r="J30" s="21">
        <v>0</v>
      </c>
      <c r="K30" s="290">
        <f t="shared" si="1"/>
        <v>0</v>
      </c>
      <c r="L30" s="290">
        <f t="shared" si="6"/>
        <v>0</v>
      </c>
      <c r="M30" s="290">
        <v>0</v>
      </c>
      <c r="N30" s="290">
        <v>0</v>
      </c>
      <c r="O30" s="290">
        <f t="shared" si="2"/>
        <v>0</v>
      </c>
      <c r="P30" s="290">
        <v>0</v>
      </c>
      <c r="Q30" s="290">
        <v>0</v>
      </c>
      <c r="R30" s="290">
        <v>0</v>
      </c>
      <c r="S30" s="290">
        <f t="shared" si="3"/>
        <v>0</v>
      </c>
      <c r="T30" s="290">
        <f t="shared" si="4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5"/>
        <v>15</v>
      </c>
      <c r="B31" s="286">
        <v>6346</v>
      </c>
      <c r="C31" s="287" t="s">
        <v>107</v>
      </c>
      <c r="D31" s="287" t="s">
        <v>65</v>
      </c>
      <c r="E31" s="287" t="s">
        <v>108</v>
      </c>
      <c r="F31" s="288">
        <v>0</v>
      </c>
      <c r="G31" s="288">
        <v>0</v>
      </c>
      <c r="H31" s="51">
        <f t="shared" si="0"/>
        <v>0</v>
      </c>
      <c r="I31" s="289"/>
      <c r="J31" s="21">
        <v>0</v>
      </c>
      <c r="K31" s="290">
        <f t="shared" si="1"/>
        <v>0</v>
      </c>
      <c r="L31" s="290">
        <f t="shared" si="6"/>
        <v>0</v>
      </c>
      <c r="M31" s="290">
        <v>0</v>
      </c>
      <c r="N31" s="290">
        <v>0</v>
      </c>
      <c r="O31" s="290">
        <f t="shared" si="2"/>
        <v>0</v>
      </c>
      <c r="P31" s="290">
        <v>0</v>
      </c>
      <c r="Q31" s="290">
        <v>0</v>
      </c>
      <c r="R31" s="290">
        <v>0</v>
      </c>
      <c r="S31" s="290">
        <f t="shared" si="3"/>
        <v>0</v>
      </c>
      <c r="T31" s="290">
        <f t="shared" si="4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83">
        <f t="shared" si="5"/>
        <v>16</v>
      </c>
      <c r="B32" s="286">
        <v>6363</v>
      </c>
      <c r="C32" s="287" t="s">
        <v>107</v>
      </c>
      <c r="D32" s="287" t="s">
        <v>65</v>
      </c>
      <c r="E32" s="287" t="s">
        <v>108</v>
      </c>
      <c r="F32" s="288">
        <v>0</v>
      </c>
      <c r="G32" s="288">
        <v>0</v>
      </c>
      <c r="H32" s="51">
        <f t="shared" si="0"/>
        <v>0</v>
      </c>
      <c r="I32" s="289"/>
      <c r="J32" s="21">
        <v>0</v>
      </c>
      <c r="K32" s="290">
        <f t="shared" si="1"/>
        <v>0</v>
      </c>
      <c r="L32" s="290">
        <f t="shared" si="6"/>
        <v>0</v>
      </c>
      <c r="M32" s="290">
        <v>0</v>
      </c>
      <c r="N32" s="290">
        <v>0</v>
      </c>
      <c r="O32" s="290">
        <f t="shared" si="2"/>
        <v>0</v>
      </c>
      <c r="P32" s="290">
        <v>0</v>
      </c>
      <c r="Q32" s="290">
        <v>0</v>
      </c>
      <c r="R32" s="290">
        <v>0</v>
      </c>
      <c r="S32" s="290">
        <f t="shared" si="3"/>
        <v>0</v>
      </c>
      <c r="T32" s="290">
        <f t="shared" si="4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83">
        <f t="shared" si="5"/>
        <v>17</v>
      </c>
      <c r="B33" s="286">
        <v>6676</v>
      </c>
      <c r="C33" s="287" t="s">
        <v>107</v>
      </c>
      <c r="D33" s="287" t="s">
        <v>65</v>
      </c>
      <c r="E33" s="287" t="s">
        <v>108</v>
      </c>
      <c r="F33" s="288">
        <v>0</v>
      </c>
      <c r="G33" s="288">
        <v>0</v>
      </c>
      <c r="H33" s="51">
        <f t="shared" si="0"/>
        <v>0</v>
      </c>
      <c r="I33" s="289"/>
      <c r="J33" s="21">
        <v>0</v>
      </c>
      <c r="K33" s="290">
        <f t="shared" si="1"/>
        <v>0</v>
      </c>
      <c r="L33" s="290">
        <f t="shared" si="6"/>
        <v>0</v>
      </c>
      <c r="M33" s="290">
        <v>0</v>
      </c>
      <c r="N33" s="290">
        <v>0</v>
      </c>
      <c r="O33" s="290">
        <f t="shared" si="2"/>
        <v>0</v>
      </c>
      <c r="P33" s="290">
        <v>0</v>
      </c>
      <c r="Q33" s="290">
        <v>0</v>
      </c>
      <c r="R33" s="290">
        <v>0</v>
      </c>
      <c r="S33" s="290">
        <f t="shared" si="3"/>
        <v>0</v>
      </c>
      <c r="T33" s="290">
        <f t="shared" si="4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5"/>
        <v>18</v>
      </c>
      <c r="B34" s="286"/>
      <c r="C34" s="287"/>
      <c r="D34" s="287"/>
      <c r="E34" s="287"/>
      <c r="F34" s="292">
        <v>0</v>
      </c>
      <c r="G34" s="292">
        <v>0</v>
      </c>
      <c r="H34" s="51">
        <f t="shared" si="0"/>
        <v>0</v>
      </c>
      <c r="I34" s="289"/>
      <c r="J34" s="51">
        <v>0</v>
      </c>
      <c r="K34" s="291">
        <f t="shared" ref="K34:K37" si="7">(+F34+G34+H34+J34)</f>
        <v>0</v>
      </c>
      <c r="L34" s="290">
        <f t="shared" si="6"/>
        <v>0</v>
      </c>
      <c r="M34" s="291">
        <v>0</v>
      </c>
      <c r="N34" s="291">
        <v>0</v>
      </c>
      <c r="O34" s="291">
        <f t="shared" ref="O34:O37" si="8">+ROUND((K34*0.0145),0)</f>
        <v>0</v>
      </c>
      <c r="P34" s="291">
        <v>0</v>
      </c>
      <c r="Q34" s="291">
        <v>0</v>
      </c>
      <c r="R34" s="291">
        <v>0</v>
      </c>
      <c r="S34" s="291">
        <f t="shared" ref="S34:S37" si="9">+L34+M34+N34+O34+P34+Q34+R34</f>
        <v>0</v>
      </c>
      <c r="T34" s="291">
        <f t="shared" ref="T34:T41" si="10">+K34+S34</f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v>19</v>
      </c>
      <c r="B35" s="286"/>
      <c r="C35" s="287"/>
      <c r="D35" s="287"/>
      <c r="E35" s="287"/>
      <c r="F35" s="292">
        <v>0</v>
      </c>
      <c r="G35" s="292">
        <v>0</v>
      </c>
      <c r="H35" s="51">
        <f t="shared" si="0"/>
        <v>0</v>
      </c>
      <c r="I35" s="289"/>
      <c r="J35" s="51">
        <v>0</v>
      </c>
      <c r="K35" s="291">
        <f t="shared" si="7"/>
        <v>0</v>
      </c>
      <c r="L35" s="290">
        <f t="shared" si="6"/>
        <v>0</v>
      </c>
      <c r="M35" s="291">
        <v>0</v>
      </c>
      <c r="N35" s="291">
        <v>0</v>
      </c>
      <c r="O35" s="291">
        <f t="shared" si="8"/>
        <v>0</v>
      </c>
      <c r="P35" s="291">
        <v>0</v>
      </c>
      <c r="Q35" s="291">
        <v>0</v>
      </c>
      <c r="R35" s="291">
        <v>0</v>
      </c>
      <c r="S35" s="291">
        <f t="shared" si="9"/>
        <v>0</v>
      </c>
      <c r="T35" s="291">
        <f t="shared" si="10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v>20</v>
      </c>
      <c r="B36" s="286"/>
      <c r="C36" s="287"/>
      <c r="D36" s="287"/>
      <c r="E36" s="287"/>
      <c r="F36" s="292">
        <v>0</v>
      </c>
      <c r="G36" s="292">
        <v>0</v>
      </c>
      <c r="H36" s="51">
        <f t="shared" si="0"/>
        <v>0</v>
      </c>
      <c r="I36" s="289"/>
      <c r="J36" s="51">
        <v>0</v>
      </c>
      <c r="K36" s="291">
        <f t="shared" si="7"/>
        <v>0</v>
      </c>
      <c r="L36" s="290">
        <f t="shared" si="6"/>
        <v>0</v>
      </c>
      <c r="M36" s="291">
        <v>0</v>
      </c>
      <c r="N36" s="291">
        <v>0</v>
      </c>
      <c r="O36" s="291">
        <f t="shared" si="8"/>
        <v>0</v>
      </c>
      <c r="P36" s="291">
        <v>0</v>
      </c>
      <c r="Q36" s="291">
        <v>0</v>
      </c>
      <c r="R36" s="291">
        <v>0</v>
      </c>
      <c r="S36" s="291">
        <f t="shared" si="9"/>
        <v>0</v>
      </c>
      <c r="T36" s="291">
        <f t="shared" si="10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v>21</v>
      </c>
      <c r="B37" s="286"/>
      <c r="C37" s="287"/>
      <c r="D37" s="287"/>
      <c r="E37" s="287"/>
      <c r="F37" s="292">
        <v>0</v>
      </c>
      <c r="G37" s="292">
        <v>0</v>
      </c>
      <c r="H37" s="51">
        <f t="shared" si="0"/>
        <v>0</v>
      </c>
      <c r="I37" s="289"/>
      <c r="J37" s="51">
        <v>0</v>
      </c>
      <c r="K37" s="291">
        <f t="shared" si="7"/>
        <v>0</v>
      </c>
      <c r="L37" s="290">
        <f t="shared" si="6"/>
        <v>0</v>
      </c>
      <c r="M37" s="291">
        <v>0</v>
      </c>
      <c r="N37" s="291">
        <v>0</v>
      </c>
      <c r="O37" s="291">
        <f t="shared" si="8"/>
        <v>0</v>
      </c>
      <c r="P37" s="291">
        <v>0</v>
      </c>
      <c r="Q37" s="291">
        <v>0</v>
      </c>
      <c r="R37" s="291">
        <v>0</v>
      </c>
      <c r="S37" s="291">
        <f t="shared" si="9"/>
        <v>0</v>
      </c>
      <c r="T37" s="291">
        <f t="shared" si="10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v>22</v>
      </c>
      <c r="B38" s="283"/>
      <c r="C38" s="287"/>
      <c r="D38" s="287"/>
      <c r="E38" s="287"/>
      <c r="F38" s="292">
        <v>0</v>
      </c>
      <c r="G38" s="292">
        <v>0</v>
      </c>
      <c r="H38" s="51">
        <f t="shared" si="0"/>
        <v>0</v>
      </c>
      <c r="I38" s="289"/>
      <c r="J38" s="51">
        <v>0</v>
      </c>
      <c r="K38" s="291">
        <f t="shared" ref="K38:K41" si="11">(+F38+G38+H38+J38)</f>
        <v>0</v>
      </c>
      <c r="L38" s="290">
        <f t="shared" si="6"/>
        <v>0</v>
      </c>
      <c r="M38" s="291">
        <v>0</v>
      </c>
      <c r="N38" s="291">
        <v>0</v>
      </c>
      <c r="O38" s="291">
        <f t="shared" ref="O38:O41" si="12">+ROUND((K38*0.0145),0)</f>
        <v>0</v>
      </c>
      <c r="P38" s="291">
        <v>0</v>
      </c>
      <c r="Q38" s="291">
        <v>0</v>
      </c>
      <c r="R38" s="291">
        <v>0</v>
      </c>
      <c r="S38" s="291">
        <f t="shared" ref="S38:S41" si="13">+L38+M38+N38+O38+P38+Q38+R38</f>
        <v>0</v>
      </c>
      <c r="T38" s="291">
        <f t="shared" si="10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v>23</v>
      </c>
      <c r="B39" s="283"/>
      <c r="C39" s="287"/>
      <c r="D39" s="287"/>
      <c r="E39" s="287"/>
      <c r="F39" s="292">
        <v>0</v>
      </c>
      <c r="G39" s="292">
        <v>0</v>
      </c>
      <c r="H39" s="51">
        <f t="shared" ref="H39:H41" si="14">+L78</f>
        <v>0</v>
      </c>
      <c r="I39" s="289"/>
      <c r="J39" s="51">
        <v>0</v>
      </c>
      <c r="K39" s="291">
        <f t="shared" si="11"/>
        <v>0</v>
      </c>
      <c r="L39" s="290">
        <f t="shared" si="6"/>
        <v>0</v>
      </c>
      <c r="M39" s="291">
        <v>0</v>
      </c>
      <c r="N39" s="291">
        <v>0</v>
      </c>
      <c r="O39" s="291">
        <f t="shared" si="12"/>
        <v>0</v>
      </c>
      <c r="P39" s="291">
        <v>0</v>
      </c>
      <c r="Q39" s="291">
        <v>0</v>
      </c>
      <c r="R39" s="291">
        <v>0</v>
      </c>
      <c r="S39" s="291">
        <f t="shared" si="13"/>
        <v>0</v>
      </c>
      <c r="T39" s="291">
        <f t="shared" si="10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v>24</v>
      </c>
      <c r="B40" s="283"/>
      <c r="C40" s="287"/>
      <c r="D40" s="287"/>
      <c r="E40" s="287"/>
      <c r="F40" s="292">
        <v>0</v>
      </c>
      <c r="G40" s="292">
        <v>0</v>
      </c>
      <c r="H40" s="51">
        <f t="shared" si="14"/>
        <v>0</v>
      </c>
      <c r="I40" s="289"/>
      <c r="J40" s="51">
        <v>0</v>
      </c>
      <c r="K40" s="291">
        <f t="shared" si="11"/>
        <v>0</v>
      </c>
      <c r="L40" s="290">
        <f t="shared" si="6"/>
        <v>0</v>
      </c>
      <c r="M40" s="291">
        <v>0</v>
      </c>
      <c r="N40" s="291">
        <v>0</v>
      </c>
      <c r="O40" s="291">
        <f t="shared" si="12"/>
        <v>0</v>
      </c>
      <c r="P40" s="291">
        <v>0</v>
      </c>
      <c r="Q40" s="291">
        <v>0</v>
      </c>
      <c r="R40" s="291">
        <v>0</v>
      </c>
      <c r="S40" s="291">
        <f t="shared" si="13"/>
        <v>0</v>
      </c>
      <c r="T40" s="291">
        <f t="shared" si="10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83">
        <v>25</v>
      </c>
      <c r="B41" s="283"/>
      <c r="C41" s="287"/>
      <c r="D41" s="287"/>
      <c r="E41" s="287"/>
      <c r="F41" s="292">
        <v>0</v>
      </c>
      <c r="G41" s="292">
        <v>0</v>
      </c>
      <c r="H41" s="51">
        <f t="shared" si="14"/>
        <v>0</v>
      </c>
      <c r="I41" s="289"/>
      <c r="J41" s="51">
        <v>0</v>
      </c>
      <c r="K41" s="291">
        <f t="shared" si="11"/>
        <v>0</v>
      </c>
      <c r="L41" s="290">
        <f t="shared" si="6"/>
        <v>0</v>
      </c>
      <c r="M41" s="291">
        <v>0</v>
      </c>
      <c r="N41" s="291">
        <v>0</v>
      </c>
      <c r="O41" s="291">
        <f t="shared" si="12"/>
        <v>0</v>
      </c>
      <c r="P41" s="291">
        <v>0</v>
      </c>
      <c r="Q41" s="291">
        <v>0</v>
      </c>
      <c r="R41" s="291">
        <v>0</v>
      </c>
      <c r="S41" s="291">
        <f t="shared" si="13"/>
        <v>0</v>
      </c>
      <c r="T41" s="291">
        <f t="shared" si="10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294"/>
      <c r="B42" s="294"/>
      <c r="C42" s="294"/>
      <c r="D42" s="295" t="s">
        <v>69</v>
      </c>
      <c r="E42" s="296" t="s">
        <v>70</v>
      </c>
      <c r="F42" s="297">
        <f>SUM(F17:F41)</f>
        <v>0</v>
      </c>
      <c r="G42" s="297">
        <f>SUM(G17:G41)</f>
        <v>0</v>
      </c>
      <c r="H42" s="297">
        <f>SUM(H17:H41)</f>
        <v>0</v>
      </c>
      <c r="I42" s="298" t="s">
        <v>70</v>
      </c>
      <c r="J42" s="297">
        <f t="shared" ref="J42:T42" si="15">SUM(J17:J41)</f>
        <v>0</v>
      </c>
      <c r="K42" s="297">
        <f t="shared" si="15"/>
        <v>0</v>
      </c>
      <c r="L42" s="297">
        <f t="shared" ref="L42" si="16">SUM(L17:L41)</f>
        <v>0</v>
      </c>
      <c r="M42" s="297">
        <f t="shared" si="15"/>
        <v>0</v>
      </c>
      <c r="N42" s="297">
        <f t="shared" si="15"/>
        <v>0</v>
      </c>
      <c r="O42" s="285">
        <f t="shared" si="15"/>
        <v>0</v>
      </c>
      <c r="P42" s="285">
        <f t="shared" si="15"/>
        <v>0</v>
      </c>
      <c r="Q42" s="285">
        <f t="shared" si="15"/>
        <v>0</v>
      </c>
      <c r="R42" s="285">
        <f t="shared" si="15"/>
        <v>0</v>
      </c>
      <c r="S42" s="285">
        <f t="shared" si="15"/>
        <v>0</v>
      </c>
      <c r="T42" s="285">
        <f t="shared" si="15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72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71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71" t="s">
        <v>74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71" t="s">
        <v>75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37" t="s">
        <v>10</v>
      </c>
      <c r="C49" s="38"/>
      <c r="D49" s="38"/>
      <c r="E49" s="38"/>
      <c r="F49" s="38"/>
      <c r="G49" s="38"/>
      <c r="H49" s="38"/>
      <c r="I49" s="38"/>
      <c r="J49" s="43"/>
      <c r="K49" s="48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2" thickTop="1">
      <c r="A50" s="3"/>
      <c r="B50" s="45" t="s">
        <v>76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50" t="s">
        <v>21</v>
      </c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22"/>
      <c r="C52" s="30"/>
      <c r="D52" s="4"/>
      <c r="E52" s="30"/>
      <c r="F52" s="295" t="s">
        <v>77</v>
      </c>
      <c r="G52" s="299" t="s">
        <v>78</v>
      </c>
      <c r="H52" s="300" t="s">
        <v>79</v>
      </c>
      <c r="I52" s="300" t="s">
        <v>60</v>
      </c>
      <c r="J52" s="300" t="s">
        <v>80</v>
      </c>
      <c r="K52" s="300" t="s">
        <v>81</v>
      </c>
      <c r="L52" s="44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73"/>
      <c r="B53" s="274" t="s">
        <v>0</v>
      </c>
      <c r="C53" s="36"/>
      <c r="D53" s="275" t="s">
        <v>0</v>
      </c>
      <c r="E53" s="275" t="s">
        <v>82</v>
      </c>
      <c r="F53" s="301" t="s">
        <v>83</v>
      </c>
      <c r="G53" s="24"/>
      <c r="H53" s="24" t="s">
        <v>0</v>
      </c>
      <c r="I53" s="42" t="s">
        <v>84</v>
      </c>
      <c r="J53" s="24" t="s">
        <v>85</v>
      </c>
      <c r="K53" s="24" t="s">
        <v>86</v>
      </c>
      <c r="L53" s="302" t="s">
        <v>0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0"/>
      <c r="B54" s="23" t="s">
        <v>32</v>
      </c>
      <c r="C54" s="24" t="s">
        <v>32</v>
      </c>
      <c r="D54" s="24" t="s">
        <v>33</v>
      </c>
      <c r="E54" s="24" t="s">
        <v>87</v>
      </c>
      <c r="F54" s="24" t="s">
        <v>87</v>
      </c>
      <c r="G54" s="24" t="s">
        <v>88</v>
      </c>
      <c r="H54" s="24" t="s">
        <v>88</v>
      </c>
      <c r="I54" s="24" t="s">
        <v>87</v>
      </c>
      <c r="J54" s="24" t="s">
        <v>87</v>
      </c>
      <c r="K54" s="24" t="s">
        <v>87</v>
      </c>
      <c r="L54" s="84" t="s">
        <v>89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13" t="s">
        <v>45</v>
      </c>
      <c r="B55" s="25" t="s">
        <v>46</v>
      </c>
      <c r="C55" s="26" t="s">
        <v>90</v>
      </c>
      <c r="D55" s="26" t="s">
        <v>48</v>
      </c>
      <c r="E55" s="26"/>
      <c r="F55" s="41" t="s">
        <v>91</v>
      </c>
      <c r="G55" s="41" t="s">
        <v>91</v>
      </c>
      <c r="H55" s="41" t="s">
        <v>92</v>
      </c>
      <c r="I55" s="41" t="s">
        <v>93</v>
      </c>
      <c r="J55" s="41" t="s">
        <v>93</v>
      </c>
      <c r="K55" s="41" t="s">
        <v>94</v>
      </c>
      <c r="L55" s="85" t="s">
        <v>55</v>
      </c>
      <c r="M55" s="35"/>
      <c r="N55" s="35"/>
      <c r="O55" s="3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thickTop="1">
      <c r="A56" s="283">
        <v>1</v>
      </c>
      <c r="B56" s="34">
        <f t="shared" ref="B56:D80" si="17">+B17</f>
        <v>6012</v>
      </c>
      <c r="C56" s="34" t="str">
        <f t="shared" si="17"/>
        <v>Bldg. Custodian Leader</v>
      </c>
      <c r="D56" s="34" t="str">
        <f t="shared" si="17"/>
        <v>VACANT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28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83">
        <f t="shared" ref="A57:A73" si="18">A56+1</f>
        <v>2</v>
      </c>
      <c r="B57" s="34">
        <f t="shared" si="17"/>
        <v>6013</v>
      </c>
      <c r="C57" s="34" t="str">
        <f t="shared" si="17"/>
        <v>Grounds Worker</v>
      </c>
      <c r="D57" s="34" t="str">
        <f t="shared" si="17"/>
        <v>VACANT</v>
      </c>
      <c r="E57" s="288">
        <v>0</v>
      </c>
      <c r="F57" s="288">
        <v>0</v>
      </c>
      <c r="G57" s="288">
        <v>0</v>
      </c>
      <c r="H57" s="288">
        <v>0</v>
      </c>
      <c r="I57" s="288">
        <v>0</v>
      </c>
      <c r="J57" s="21">
        <v>0</v>
      </c>
      <c r="K57" s="21">
        <v>0</v>
      </c>
      <c r="L57" s="290">
        <f t="shared" ref="L57:L80" si="19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83">
        <f t="shared" si="18"/>
        <v>3</v>
      </c>
      <c r="B58" s="34">
        <f t="shared" si="17"/>
        <v>6054</v>
      </c>
      <c r="C58" s="34" t="str">
        <f t="shared" si="17"/>
        <v>Maintenance Custodian</v>
      </c>
      <c r="D58" s="34" t="str">
        <f t="shared" si="17"/>
        <v>VACANT</v>
      </c>
      <c r="E58" s="288">
        <v>0</v>
      </c>
      <c r="F58" s="288">
        <v>0</v>
      </c>
      <c r="G58" s="288">
        <v>0</v>
      </c>
      <c r="H58" s="288">
        <v>0</v>
      </c>
      <c r="I58" s="288">
        <v>0</v>
      </c>
      <c r="J58" s="21">
        <v>0</v>
      </c>
      <c r="K58" s="21">
        <v>0</v>
      </c>
      <c r="L58" s="290">
        <f t="shared" si="19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83">
        <f t="shared" si="18"/>
        <v>4</v>
      </c>
      <c r="B59" s="34">
        <f t="shared" si="17"/>
        <v>6057</v>
      </c>
      <c r="C59" s="34" t="str">
        <f t="shared" si="17"/>
        <v>Building Custodian</v>
      </c>
      <c r="D59" s="34" t="str">
        <f t="shared" si="17"/>
        <v>VACANT</v>
      </c>
      <c r="E59" s="288">
        <v>0</v>
      </c>
      <c r="F59" s="288">
        <v>0</v>
      </c>
      <c r="G59" s="288">
        <v>0</v>
      </c>
      <c r="H59" s="288">
        <v>0</v>
      </c>
      <c r="I59" s="288">
        <v>0</v>
      </c>
      <c r="J59" s="21">
        <v>0</v>
      </c>
      <c r="K59" s="21">
        <v>0</v>
      </c>
      <c r="L59" s="290">
        <f t="shared" si="19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83">
        <f t="shared" si="18"/>
        <v>5</v>
      </c>
      <c r="B60" s="34">
        <f t="shared" si="17"/>
        <v>6058</v>
      </c>
      <c r="C60" s="34" t="str">
        <f t="shared" si="17"/>
        <v>Grounds Worker</v>
      </c>
      <c r="D60" s="34" t="str">
        <f t="shared" si="17"/>
        <v>VACANT</v>
      </c>
      <c r="E60" s="288">
        <v>0</v>
      </c>
      <c r="F60" s="288">
        <v>0</v>
      </c>
      <c r="G60" s="288">
        <v>0</v>
      </c>
      <c r="H60" s="288">
        <v>0</v>
      </c>
      <c r="I60" s="288">
        <v>0</v>
      </c>
      <c r="J60" s="21">
        <v>0</v>
      </c>
      <c r="K60" s="21">
        <v>0</v>
      </c>
      <c r="L60" s="290">
        <f t="shared" si="19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83">
        <f t="shared" si="18"/>
        <v>6</v>
      </c>
      <c r="B61" s="34">
        <f t="shared" si="17"/>
        <v>6060</v>
      </c>
      <c r="C61" s="34" t="str">
        <f t="shared" si="17"/>
        <v>Grounds Worker</v>
      </c>
      <c r="D61" s="34" t="str">
        <f t="shared" si="17"/>
        <v>VACANT</v>
      </c>
      <c r="E61" s="288">
        <v>0</v>
      </c>
      <c r="F61" s="288">
        <v>0</v>
      </c>
      <c r="G61" s="288">
        <v>0</v>
      </c>
      <c r="H61" s="288">
        <v>0</v>
      </c>
      <c r="I61" s="288">
        <v>0</v>
      </c>
      <c r="J61" s="21">
        <v>0</v>
      </c>
      <c r="K61" s="21">
        <v>0</v>
      </c>
      <c r="L61" s="290">
        <f t="shared" si="19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83">
        <f t="shared" si="18"/>
        <v>7</v>
      </c>
      <c r="B62" s="34">
        <f t="shared" si="17"/>
        <v>6061</v>
      </c>
      <c r="C62" s="34" t="str">
        <f t="shared" si="17"/>
        <v>Maintenance Worker</v>
      </c>
      <c r="D62" s="34" t="str">
        <f t="shared" si="17"/>
        <v>VACANT</v>
      </c>
      <c r="E62" s="288">
        <v>0</v>
      </c>
      <c r="F62" s="288">
        <v>0</v>
      </c>
      <c r="G62" s="288">
        <v>0</v>
      </c>
      <c r="H62" s="288">
        <v>0</v>
      </c>
      <c r="I62" s="288">
        <v>0</v>
      </c>
      <c r="J62" s="21">
        <v>0</v>
      </c>
      <c r="K62" s="21">
        <v>0</v>
      </c>
      <c r="L62" s="290">
        <f t="shared" si="19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83">
        <f t="shared" si="18"/>
        <v>8</v>
      </c>
      <c r="B63" s="34">
        <f t="shared" si="17"/>
        <v>6062</v>
      </c>
      <c r="C63" s="34" t="str">
        <f t="shared" si="17"/>
        <v>Maintenance Custodian</v>
      </c>
      <c r="D63" s="34" t="str">
        <f t="shared" si="17"/>
        <v>VACANT</v>
      </c>
      <c r="E63" s="288">
        <v>0</v>
      </c>
      <c r="F63" s="288">
        <v>0</v>
      </c>
      <c r="G63" s="288">
        <v>0</v>
      </c>
      <c r="H63" s="288">
        <v>0</v>
      </c>
      <c r="I63" s="288">
        <v>0</v>
      </c>
      <c r="J63" s="21">
        <v>0</v>
      </c>
      <c r="K63" s="21">
        <v>0</v>
      </c>
      <c r="L63" s="290">
        <f t="shared" si="19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83">
        <f t="shared" si="18"/>
        <v>9</v>
      </c>
      <c r="B64" s="34">
        <f t="shared" si="17"/>
        <v>6064</v>
      </c>
      <c r="C64" s="34" t="str">
        <f t="shared" si="17"/>
        <v>Administrative Aide</v>
      </c>
      <c r="D64" s="34" t="str">
        <f t="shared" si="17"/>
        <v>VACANT</v>
      </c>
      <c r="E64" s="288">
        <v>0</v>
      </c>
      <c r="F64" s="288">
        <v>0</v>
      </c>
      <c r="G64" s="288">
        <v>0</v>
      </c>
      <c r="H64" s="288">
        <v>0</v>
      </c>
      <c r="I64" s="288">
        <v>0</v>
      </c>
      <c r="J64" s="21">
        <v>0</v>
      </c>
      <c r="K64" s="21">
        <v>0</v>
      </c>
      <c r="L64" s="290">
        <f t="shared" si="19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18"/>
        <v>10</v>
      </c>
      <c r="B65" s="34">
        <f t="shared" si="17"/>
        <v>6065</v>
      </c>
      <c r="C65" s="34" t="str">
        <f t="shared" si="17"/>
        <v>Bldg. Maintenance Supervisor</v>
      </c>
      <c r="D65" s="34" t="str">
        <f t="shared" si="17"/>
        <v>VACANT</v>
      </c>
      <c r="E65" s="288">
        <v>0</v>
      </c>
      <c r="F65" s="288">
        <v>0</v>
      </c>
      <c r="G65" s="288">
        <v>0</v>
      </c>
      <c r="H65" s="288">
        <v>0</v>
      </c>
      <c r="I65" s="288">
        <v>0</v>
      </c>
      <c r="J65" s="21">
        <v>0</v>
      </c>
      <c r="K65" s="21">
        <v>0</v>
      </c>
      <c r="L65" s="290">
        <f t="shared" si="19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f t="shared" si="18"/>
        <v>11</v>
      </c>
      <c r="B66" s="34">
        <f t="shared" si="17"/>
        <v>6067</v>
      </c>
      <c r="C66" s="34" t="str">
        <f t="shared" si="17"/>
        <v>Building Custodian</v>
      </c>
      <c r="D66" s="34" t="str">
        <f t="shared" si="17"/>
        <v>VACANT</v>
      </c>
      <c r="E66" s="288">
        <v>0</v>
      </c>
      <c r="F66" s="288">
        <v>0</v>
      </c>
      <c r="G66" s="288">
        <v>0</v>
      </c>
      <c r="H66" s="288">
        <v>0</v>
      </c>
      <c r="I66" s="288">
        <v>0</v>
      </c>
      <c r="J66" s="21">
        <v>0</v>
      </c>
      <c r="K66" s="21">
        <v>0</v>
      </c>
      <c r="L66" s="290">
        <f t="shared" si="19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18"/>
        <v>12</v>
      </c>
      <c r="B67" s="34">
        <f t="shared" si="17"/>
        <v>6079</v>
      </c>
      <c r="C67" s="34" t="str">
        <f t="shared" si="17"/>
        <v>Maintenance Worker</v>
      </c>
      <c r="D67" s="34" t="str">
        <f t="shared" si="17"/>
        <v>VACANT</v>
      </c>
      <c r="E67" s="288">
        <v>0</v>
      </c>
      <c r="F67" s="288">
        <v>0</v>
      </c>
      <c r="G67" s="288">
        <v>0</v>
      </c>
      <c r="H67" s="288">
        <v>0</v>
      </c>
      <c r="I67" s="288">
        <v>0</v>
      </c>
      <c r="J67" s="21">
        <v>0</v>
      </c>
      <c r="K67" s="21">
        <v>0</v>
      </c>
      <c r="L67" s="290">
        <f t="shared" si="19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18"/>
        <v>13</v>
      </c>
      <c r="B68" s="34">
        <f t="shared" si="17"/>
        <v>6084</v>
      </c>
      <c r="C68" s="34" t="str">
        <f t="shared" si="17"/>
        <v>Building Custodian</v>
      </c>
      <c r="D68" s="34" t="str">
        <f t="shared" si="17"/>
        <v>VACANT</v>
      </c>
      <c r="E68" s="288">
        <v>0</v>
      </c>
      <c r="F68" s="288">
        <v>0</v>
      </c>
      <c r="G68" s="288">
        <v>0</v>
      </c>
      <c r="H68" s="288">
        <v>0</v>
      </c>
      <c r="I68" s="288">
        <v>0</v>
      </c>
      <c r="J68" s="21">
        <v>0</v>
      </c>
      <c r="K68" s="21">
        <v>0</v>
      </c>
      <c r="L68" s="290">
        <f t="shared" si="19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18"/>
        <v>14</v>
      </c>
      <c r="B69" s="34">
        <f t="shared" si="17"/>
        <v>6085</v>
      </c>
      <c r="C69" s="34" t="str">
        <f t="shared" si="17"/>
        <v>Grounds Worker</v>
      </c>
      <c r="D69" s="34" t="str">
        <f t="shared" si="17"/>
        <v>VACANT</v>
      </c>
      <c r="E69" s="288">
        <v>0</v>
      </c>
      <c r="F69" s="288">
        <v>0</v>
      </c>
      <c r="G69" s="288">
        <v>0</v>
      </c>
      <c r="H69" s="288">
        <v>0</v>
      </c>
      <c r="I69" s="288">
        <v>0</v>
      </c>
      <c r="J69" s="21">
        <v>0</v>
      </c>
      <c r="K69" s="21">
        <v>0</v>
      </c>
      <c r="L69" s="290">
        <f t="shared" si="19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f t="shared" si="18"/>
        <v>15</v>
      </c>
      <c r="B70" s="34">
        <f t="shared" si="17"/>
        <v>6346</v>
      </c>
      <c r="C70" s="34" t="str">
        <f t="shared" si="17"/>
        <v>Building Custodian</v>
      </c>
      <c r="D70" s="34" t="str">
        <f t="shared" si="17"/>
        <v>VACANT</v>
      </c>
      <c r="E70" s="288">
        <v>0</v>
      </c>
      <c r="F70" s="288">
        <v>0</v>
      </c>
      <c r="G70" s="288">
        <v>0</v>
      </c>
      <c r="H70" s="288">
        <v>0</v>
      </c>
      <c r="I70" s="288">
        <v>0</v>
      </c>
      <c r="J70" s="21">
        <v>0</v>
      </c>
      <c r="K70" s="21">
        <v>0</v>
      </c>
      <c r="L70" s="290">
        <f t="shared" si="19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18"/>
        <v>16</v>
      </c>
      <c r="B71" s="34">
        <f t="shared" si="17"/>
        <v>6363</v>
      </c>
      <c r="C71" s="34" t="str">
        <f t="shared" si="17"/>
        <v>Building Custodian</v>
      </c>
      <c r="D71" s="34" t="str">
        <f t="shared" si="17"/>
        <v>VACANT</v>
      </c>
      <c r="E71" s="288">
        <v>0</v>
      </c>
      <c r="F71" s="288">
        <v>0</v>
      </c>
      <c r="G71" s="288">
        <v>0</v>
      </c>
      <c r="H71" s="288">
        <v>0</v>
      </c>
      <c r="I71" s="288">
        <v>0</v>
      </c>
      <c r="J71" s="21">
        <v>0</v>
      </c>
      <c r="K71" s="21">
        <v>0</v>
      </c>
      <c r="L71" s="290">
        <f t="shared" si="19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18"/>
        <v>17</v>
      </c>
      <c r="B72" s="34">
        <f t="shared" si="17"/>
        <v>6676</v>
      </c>
      <c r="C72" s="34" t="str">
        <f t="shared" si="17"/>
        <v>Building Custodian</v>
      </c>
      <c r="D72" s="34" t="str">
        <f t="shared" si="17"/>
        <v>VACANT</v>
      </c>
      <c r="E72" s="288">
        <v>0</v>
      </c>
      <c r="F72" s="288">
        <v>0</v>
      </c>
      <c r="G72" s="288">
        <v>0</v>
      </c>
      <c r="H72" s="288">
        <v>0</v>
      </c>
      <c r="I72" s="288">
        <v>0</v>
      </c>
      <c r="J72" s="21">
        <v>0</v>
      </c>
      <c r="K72" s="21">
        <v>0</v>
      </c>
      <c r="L72" s="290">
        <f t="shared" si="19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f t="shared" si="18"/>
        <v>18</v>
      </c>
      <c r="B73" s="34">
        <f t="shared" si="17"/>
        <v>0</v>
      </c>
      <c r="C73" s="34">
        <f t="shared" si="17"/>
        <v>0</v>
      </c>
      <c r="D73" s="34">
        <f t="shared" si="17"/>
        <v>0</v>
      </c>
      <c r="E73" s="288">
        <v>0</v>
      </c>
      <c r="F73" s="288">
        <v>0</v>
      </c>
      <c r="G73" s="288">
        <v>0</v>
      </c>
      <c r="H73" s="288">
        <v>0</v>
      </c>
      <c r="I73" s="288">
        <v>0</v>
      </c>
      <c r="J73" s="21">
        <v>0</v>
      </c>
      <c r="K73" s="21">
        <v>0</v>
      </c>
      <c r="L73" s="290">
        <f t="shared" si="19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v>19</v>
      </c>
      <c r="B74" s="34">
        <f t="shared" si="17"/>
        <v>0</v>
      </c>
      <c r="C74" s="34">
        <f t="shared" si="17"/>
        <v>0</v>
      </c>
      <c r="D74" s="34">
        <f t="shared" si="17"/>
        <v>0</v>
      </c>
      <c r="E74" s="288">
        <v>0</v>
      </c>
      <c r="F74" s="288">
        <v>0</v>
      </c>
      <c r="G74" s="288">
        <v>0</v>
      </c>
      <c r="H74" s="288">
        <v>0</v>
      </c>
      <c r="I74" s="288">
        <v>0</v>
      </c>
      <c r="J74" s="21">
        <v>0</v>
      </c>
      <c r="K74" s="21">
        <v>0</v>
      </c>
      <c r="L74" s="290">
        <f t="shared" si="19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v>20</v>
      </c>
      <c r="B75" s="34">
        <f t="shared" si="17"/>
        <v>0</v>
      </c>
      <c r="C75" s="34">
        <f t="shared" si="17"/>
        <v>0</v>
      </c>
      <c r="D75" s="34">
        <f t="shared" si="17"/>
        <v>0</v>
      </c>
      <c r="E75" s="288">
        <v>0</v>
      </c>
      <c r="F75" s="288">
        <v>0</v>
      </c>
      <c r="G75" s="288">
        <v>0</v>
      </c>
      <c r="H75" s="288">
        <v>0</v>
      </c>
      <c r="I75" s="288">
        <v>0</v>
      </c>
      <c r="J75" s="21">
        <v>0</v>
      </c>
      <c r="K75" s="21">
        <v>0</v>
      </c>
      <c r="L75" s="290">
        <f t="shared" si="19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v>21</v>
      </c>
      <c r="B76" s="34">
        <f t="shared" si="17"/>
        <v>0</v>
      </c>
      <c r="C76" s="34">
        <f t="shared" si="17"/>
        <v>0</v>
      </c>
      <c r="D76" s="34">
        <f t="shared" si="17"/>
        <v>0</v>
      </c>
      <c r="E76" s="288">
        <v>0</v>
      </c>
      <c r="F76" s="288">
        <v>0</v>
      </c>
      <c r="G76" s="288">
        <v>0</v>
      </c>
      <c r="H76" s="288">
        <v>0</v>
      </c>
      <c r="I76" s="288">
        <v>0</v>
      </c>
      <c r="J76" s="21">
        <v>0</v>
      </c>
      <c r="K76" s="21">
        <v>0</v>
      </c>
      <c r="L76" s="290">
        <f t="shared" si="19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v>22</v>
      </c>
      <c r="B77" s="34">
        <f t="shared" si="17"/>
        <v>0</v>
      </c>
      <c r="C77" s="34">
        <f t="shared" si="17"/>
        <v>0</v>
      </c>
      <c r="D77" s="34">
        <f t="shared" si="17"/>
        <v>0</v>
      </c>
      <c r="E77" s="288">
        <v>0</v>
      </c>
      <c r="F77" s="288">
        <v>0</v>
      </c>
      <c r="G77" s="288">
        <v>0</v>
      </c>
      <c r="H77" s="288">
        <v>0</v>
      </c>
      <c r="I77" s="288">
        <v>0</v>
      </c>
      <c r="J77" s="21">
        <v>0</v>
      </c>
      <c r="K77" s="21">
        <v>0</v>
      </c>
      <c r="L77" s="290">
        <f t="shared" si="19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v>23</v>
      </c>
      <c r="B78" s="34">
        <f t="shared" si="17"/>
        <v>0</v>
      </c>
      <c r="C78" s="34">
        <f t="shared" si="17"/>
        <v>0</v>
      </c>
      <c r="D78" s="34">
        <f t="shared" si="17"/>
        <v>0</v>
      </c>
      <c r="E78" s="288">
        <v>0</v>
      </c>
      <c r="F78" s="288">
        <v>0</v>
      </c>
      <c r="G78" s="288">
        <v>0</v>
      </c>
      <c r="H78" s="288">
        <v>0</v>
      </c>
      <c r="I78" s="288">
        <v>0</v>
      </c>
      <c r="J78" s="21">
        <v>0</v>
      </c>
      <c r="K78" s="21">
        <v>0</v>
      </c>
      <c r="L78" s="290">
        <f t="shared" si="19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83">
        <v>24</v>
      </c>
      <c r="B79" s="34">
        <f t="shared" si="17"/>
        <v>0</v>
      </c>
      <c r="C79" s="34">
        <f t="shared" si="17"/>
        <v>0</v>
      </c>
      <c r="D79" s="34">
        <f t="shared" si="17"/>
        <v>0</v>
      </c>
      <c r="E79" s="288">
        <v>0</v>
      </c>
      <c r="F79" s="288">
        <v>0</v>
      </c>
      <c r="G79" s="288">
        <v>0</v>
      </c>
      <c r="H79" s="288">
        <v>0</v>
      </c>
      <c r="I79" s="288">
        <v>0</v>
      </c>
      <c r="J79" s="21">
        <v>0</v>
      </c>
      <c r="K79" s="21">
        <v>0</v>
      </c>
      <c r="L79" s="290">
        <f t="shared" si="19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83">
        <v>25</v>
      </c>
      <c r="B80" s="34">
        <f t="shared" si="17"/>
        <v>0</v>
      </c>
      <c r="C80" s="34">
        <f t="shared" si="17"/>
        <v>0</v>
      </c>
      <c r="D80" s="34">
        <f t="shared" si="17"/>
        <v>0</v>
      </c>
      <c r="E80" s="288">
        <v>0</v>
      </c>
      <c r="F80" s="288">
        <v>0</v>
      </c>
      <c r="G80" s="288">
        <v>0</v>
      </c>
      <c r="H80" s="288">
        <v>0</v>
      </c>
      <c r="I80" s="288">
        <v>0</v>
      </c>
      <c r="J80" s="21">
        <v>0</v>
      </c>
      <c r="K80" s="21">
        <v>0</v>
      </c>
      <c r="L80" s="290">
        <f t="shared" si="19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294"/>
      <c r="B81" s="294"/>
      <c r="C81" s="294"/>
      <c r="D81" s="295" t="s">
        <v>69</v>
      </c>
      <c r="E81" s="303">
        <f t="shared" ref="E81:L81" si="20">SUM(E56:E80)</f>
        <v>0</v>
      </c>
      <c r="F81" s="303">
        <f t="shared" si="20"/>
        <v>0</v>
      </c>
      <c r="G81" s="303">
        <f t="shared" si="20"/>
        <v>0</v>
      </c>
      <c r="H81" s="303">
        <f t="shared" si="20"/>
        <v>0</v>
      </c>
      <c r="I81" s="303">
        <f t="shared" si="20"/>
        <v>0</v>
      </c>
      <c r="J81" s="303">
        <f t="shared" si="20"/>
        <v>0</v>
      </c>
      <c r="K81" s="303">
        <f t="shared" si="20"/>
        <v>0</v>
      </c>
      <c r="L81" s="303">
        <f t="shared" si="20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77</v>
      </c>
      <c r="B82" s="3" t="s">
        <v>95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78</v>
      </c>
      <c r="B83" s="3" t="s">
        <v>96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79</v>
      </c>
      <c r="B84" s="3" t="s">
        <v>97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60</v>
      </c>
      <c r="B85" s="3" t="s">
        <v>98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80</v>
      </c>
      <c r="B86" s="3" t="s">
        <v>99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81</v>
      </c>
      <c r="B87" s="3" t="s">
        <v>100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2" right="0.2" top="1" bottom="0.25" header="0.3" footer="0.3"/>
  <pageSetup paperSize="5" scale="63" orientation="landscape" r:id="rId1"/>
  <headerFooter>
    <oddHeader>&amp;C&amp;"Times New Roman,Bold"Government of Guam
Fiscal Year 2025
Agency Staffing Pattern
(PROPOSED)&amp;R&amp;"Times New Roman,Bold"[BBMR SP-1]</oddHeader>
    <oddFooter>&amp;C2 - &amp;P</oddFooter>
  </headerFooter>
  <rowBreaks count="1" manualBreakCount="1">
    <brk id="47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79">
    <tabColor theme="6" tint="0.79998168889431442"/>
  </sheetPr>
  <dimension ref="A1:BV121"/>
  <sheetViews>
    <sheetView zoomScaleNormal="100" zoomScaleSheetLayoutView="100" workbookViewId="0">
      <selection activeCell="Q57" sqref="Q57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17.777343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65" t="s">
        <v>113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65" t="s">
        <v>8</v>
      </c>
      <c r="E8" s="56" t="s">
        <v>114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73"/>
      <c r="B14" s="274" t="s">
        <v>0</v>
      </c>
      <c r="C14" s="36"/>
      <c r="D14" s="275" t="s">
        <v>0</v>
      </c>
      <c r="E14" s="275" t="s">
        <v>0</v>
      </c>
      <c r="F14" s="275" t="s">
        <v>0</v>
      </c>
      <c r="G14" s="24"/>
      <c r="H14" s="24" t="s">
        <v>0</v>
      </c>
      <c r="I14" s="359" t="s">
        <v>30</v>
      </c>
      <c r="J14" s="360"/>
      <c r="K14" s="276" t="s">
        <v>0</v>
      </c>
      <c r="L14" s="273"/>
      <c r="M14" s="276"/>
      <c r="N14" s="276"/>
      <c r="O14" s="276" t="s">
        <v>31</v>
      </c>
      <c r="P14" s="276"/>
      <c r="Q14" s="277"/>
      <c r="R14" s="278"/>
      <c r="S14" s="279"/>
      <c r="T14" s="279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34</v>
      </c>
      <c r="F15" s="24" t="s">
        <v>0</v>
      </c>
      <c r="G15" s="24"/>
      <c r="H15" s="24" t="s">
        <v>0</v>
      </c>
      <c r="I15" s="361"/>
      <c r="J15" s="362"/>
      <c r="K15" s="11" t="s">
        <v>35</v>
      </c>
      <c r="L15" s="280" t="s">
        <v>36</v>
      </c>
      <c r="M15" s="280" t="s">
        <v>37</v>
      </c>
      <c r="N15" s="280" t="s">
        <v>38</v>
      </c>
      <c r="O15" s="280" t="s">
        <v>39</v>
      </c>
      <c r="P15" s="273" t="s">
        <v>40</v>
      </c>
      <c r="Q15" s="274" t="s">
        <v>41</v>
      </c>
      <c r="R15" s="32" t="s">
        <v>42</v>
      </c>
      <c r="S15" s="279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81" t="s">
        <v>53</v>
      </c>
      <c r="J16" s="282" t="s">
        <v>54</v>
      </c>
      <c r="K16" s="17" t="s">
        <v>55</v>
      </c>
      <c r="L16" s="72" t="s">
        <v>56</v>
      </c>
      <c r="M16" s="14" t="s">
        <v>57</v>
      </c>
      <c r="N16" s="14" t="s">
        <v>58</v>
      </c>
      <c r="O16" s="14" t="s">
        <v>59</v>
      </c>
      <c r="P16" s="16" t="s">
        <v>60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83">
        <v>1</v>
      </c>
      <c r="B17" s="20"/>
      <c r="C17" s="34" t="s">
        <v>115</v>
      </c>
      <c r="D17" s="34"/>
      <c r="E17" s="34"/>
      <c r="F17" s="52">
        <v>0</v>
      </c>
      <c r="G17" s="52">
        <v>0</v>
      </c>
      <c r="H17" s="52">
        <v>0</v>
      </c>
      <c r="I17" s="19"/>
      <c r="J17" s="52">
        <v>0</v>
      </c>
      <c r="K17" s="285">
        <f t="shared" ref="K17:K41" si="0">(+F17+G17+H17+J17)</f>
        <v>0</v>
      </c>
      <c r="L17" s="285">
        <f>+ROUND((K17*0.3235),0)</f>
        <v>0</v>
      </c>
      <c r="M17" s="285">
        <v>0</v>
      </c>
      <c r="N17" s="285">
        <v>0</v>
      </c>
      <c r="O17" s="285">
        <f>+ROUND((K17*0.0145),0)</f>
        <v>0</v>
      </c>
      <c r="P17" s="285">
        <v>0</v>
      </c>
      <c r="Q17" s="53">
        <v>0</v>
      </c>
      <c r="R17" s="53">
        <v>0</v>
      </c>
      <c r="S17" s="285">
        <f t="shared" ref="S17:S41" si="1">+L17+M17+N17+O17+P17+Q17+R17</f>
        <v>0</v>
      </c>
      <c r="T17" s="285">
        <f t="shared" ref="T17:T41" si="2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83">
        <f t="shared" ref="A18:A34" si="3">A17+1</f>
        <v>2</v>
      </c>
      <c r="B18" s="283"/>
      <c r="C18" s="34"/>
      <c r="D18" s="287"/>
      <c r="E18" s="287"/>
      <c r="F18" s="292">
        <v>0</v>
      </c>
      <c r="G18" s="292">
        <v>0</v>
      </c>
      <c r="H18" s="51">
        <f>+L57</f>
        <v>0</v>
      </c>
      <c r="I18" s="289"/>
      <c r="J18" s="51">
        <v>0</v>
      </c>
      <c r="K18" s="291">
        <f t="shared" si="0"/>
        <v>0</v>
      </c>
      <c r="L18" s="290">
        <f t="shared" ref="L18:L41" si="4">+ROUND((K18*0.3235),0)</f>
        <v>0</v>
      </c>
      <c r="M18" s="291">
        <v>0</v>
      </c>
      <c r="N18" s="291">
        <v>0</v>
      </c>
      <c r="O18" s="291">
        <f t="shared" ref="O18:O41" si="5">+ROUND((K18*0.0145),0)</f>
        <v>0</v>
      </c>
      <c r="P18" s="291">
        <v>0</v>
      </c>
      <c r="Q18" s="291">
        <v>0</v>
      </c>
      <c r="R18" s="291">
        <v>0</v>
      </c>
      <c r="S18" s="291">
        <f t="shared" si="1"/>
        <v>0</v>
      </c>
      <c r="T18" s="291">
        <f t="shared" si="2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83">
        <f t="shared" si="3"/>
        <v>3</v>
      </c>
      <c r="B19" s="283"/>
      <c r="C19" s="34"/>
      <c r="D19" s="287"/>
      <c r="E19" s="287"/>
      <c r="F19" s="292">
        <v>0</v>
      </c>
      <c r="G19" s="292">
        <v>0</v>
      </c>
      <c r="H19" s="51">
        <f t="shared" ref="H19:H41" si="6">+L58</f>
        <v>0</v>
      </c>
      <c r="I19" s="289"/>
      <c r="J19" s="51">
        <v>0</v>
      </c>
      <c r="K19" s="291">
        <f t="shared" si="0"/>
        <v>0</v>
      </c>
      <c r="L19" s="290">
        <f t="shared" si="4"/>
        <v>0</v>
      </c>
      <c r="M19" s="291">
        <v>0</v>
      </c>
      <c r="N19" s="291">
        <v>0</v>
      </c>
      <c r="O19" s="291">
        <f t="shared" si="5"/>
        <v>0</v>
      </c>
      <c r="P19" s="291">
        <v>0</v>
      </c>
      <c r="Q19" s="291">
        <v>0</v>
      </c>
      <c r="R19" s="291">
        <v>0</v>
      </c>
      <c r="S19" s="291">
        <f t="shared" si="1"/>
        <v>0</v>
      </c>
      <c r="T19" s="291">
        <f t="shared" si="2"/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83">
        <f t="shared" si="3"/>
        <v>4</v>
      </c>
      <c r="B20" s="283"/>
      <c r="C20" s="287"/>
      <c r="D20" s="287"/>
      <c r="E20" s="287"/>
      <c r="F20" s="292">
        <v>0</v>
      </c>
      <c r="G20" s="292">
        <v>0</v>
      </c>
      <c r="H20" s="51">
        <f t="shared" si="6"/>
        <v>0</v>
      </c>
      <c r="I20" s="289"/>
      <c r="J20" s="51">
        <v>0</v>
      </c>
      <c r="K20" s="291">
        <f t="shared" si="0"/>
        <v>0</v>
      </c>
      <c r="L20" s="290">
        <f t="shared" si="4"/>
        <v>0</v>
      </c>
      <c r="M20" s="291">
        <v>0</v>
      </c>
      <c r="N20" s="291">
        <v>0</v>
      </c>
      <c r="O20" s="291">
        <f t="shared" si="5"/>
        <v>0</v>
      </c>
      <c r="P20" s="291">
        <v>0</v>
      </c>
      <c r="Q20" s="291">
        <v>0</v>
      </c>
      <c r="R20" s="291">
        <v>0</v>
      </c>
      <c r="S20" s="291">
        <f t="shared" si="1"/>
        <v>0</v>
      </c>
      <c r="T20" s="291">
        <f t="shared" si="2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83">
        <f t="shared" si="3"/>
        <v>5</v>
      </c>
      <c r="B21" s="283"/>
      <c r="C21" s="287"/>
      <c r="D21" s="287"/>
      <c r="E21" s="287"/>
      <c r="F21" s="292">
        <v>0</v>
      </c>
      <c r="G21" s="292">
        <v>0</v>
      </c>
      <c r="H21" s="51">
        <f t="shared" si="6"/>
        <v>0</v>
      </c>
      <c r="I21" s="289"/>
      <c r="J21" s="51">
        <v>0</v>
      </c>
      <c r="K21" s="291">
        <f t="shared" si="0"/>
        <v>0</v>
      </c>
      <c r="L21" s="290">
        <f t="shared" si="4"/>
        <v>0</v>
      </c>
      <c r="M21" s="291">
        <v>0</v>
      </c>
      <c r="N21" s="291">
        <v>0</v>
      </c>
      <c r="O21" s="291">
        <f t="shared" si="5"/>
        <v>0</v>
      </c>
      <c r="P21" s="291">
        <v>0</v>
      </c>
      <c r="Q21" s="291">
        <v>0</v>
      </c>
      <c r="R21" s="291">
        <v>0</v>
      </c>
      <c r="S21" s="291">
        <f t="shared" si="1"/>
        <v>0</v>
      </c>
      <c r="T21" s="291">
        <f t="shared" si="2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83">
        <f t="shared" si="3"/>
        <v>6</v>
      </c>
      <c r="B22" s="283"/>
      <c r="C22" s="287"/>
      <c r="D22" s="287"/>
      <c r="E22" s="287"/>
      <c r="F22" s="292">
        <v>0</v>
      </c>
      <c r="G22" s="292">
        <v>0</v>
      </c>
      <c r="H22" s="51">
        <f t="shared" si="6"/>
        <v>0</v>
      </c>
      <c r="I22" s="289"/>
      <c r="J22" s="51">
        <v>0</v>
      </c>
      <c r="K22" s="291">
        <f t="shared" si="0"/>
        <v>0</v>
      </c>
      <c r="L22" s="290">
        <f t="shared" si="4"/>
        <v>0</v>
      </c>
      <c r="M22" s="291">
        <v>0</v>
      </c>
      <c r="N22" s="291">
        <v>0</v>
      </c>
      <c r="O22" s="291">
        <f t="shared" si="5"/>
        <v>0</v>
      </c>
      <c r="P22" s="291">
        <v>0</v>
      </c>
      <c r="Q22" s="291">
        <v>0</v>
      </c>
      <c r="R22" s="291">
        <v>0</v>
      </c>
      <c r="S22" s="291">
        <f t="shared" si="1"/>
        <v>0</v>
      </c>
      <c r="T22" s="291">
        <f t="shared" si="2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83">
        <f t="shared" si="3"/>
        <v>7</v>
      </c>
      <c r="B23" s="283"/>
      <c r="C23" s="287"/>
      <c r="D23" s="287"/>
      <c r="E23" s="287"/>
      <c r="F23" s="292">
        <v>0</v>
      </c>
      <c r="G23" s="292">
        <v>0</v>
      </c>
      <c r="H23" s="51">
        <f t="shared" si="6"/>
        <v>0</v>
      </c>
      <c r="I23" s="289"/>
      <c r="J23" s="51">
        <v>0</v>
      </c>
      <c r="K23" s="291">
        <f t="shared" si="0"/>
        <v>0</v>
      </c>
      <c r="L23" s="293">
        <f t="shared" si="4"/>
        <v>0</v>
      </c>
      <c r="M23" s="291">
        <v>0</v>
      </c>
      <c r="N23" s="291">
        <v>0</v>
      </c>
      <c r="O23" s="291">
        <f t="shared" si="5"/>
        <v>0</v>
      </c>
      <c r="P23" s="291">
        <v>0</v>
      </c>
      <c r="Q23" s="291">
        <v>0</v>
      </c>
      <c r="R23" s="291">
        <v>0</v>
      </c>
      <c r="S23" s="291">
        <f t="shared" si="1"/>
        <v>0</v>
      </c>
      <c r="T23" s="291">
        <f t="shared" si="2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83">
        <f t="shared" si="3"/>
        <v>8</v>
      </c>
      <c r="B24" s="283"/>
      <c r="C24" s="287"/>
      <c r="D24" s="287"/>
      <c r="E24" s="287"/>
      <c r="F24" s="292">
        <v>0</v>
      </c>
      <c r="G24" s="292">
        <v>0</v>
      </c>
      <c r="H24" s="51">
        <f t="shared" si="6"/>
        <v>0</v>
      </c>
      <c r="I24" s="289"/>
      <c r="J24" s="51">
        <v>0</v>
      </c>
      <c r="K24" s="291">
        <f t="shared" si="0"/>
        <v>0</v>
      </c>
      <c r="L24" s="293">
        <f t="shared" si="4"/>
        <v>0</v>
      </c>
      <c r="M24" s="291">
        <v>0</v>
      </c>
      <c r="N24" s="291">
        <v>0</v>
      </c>
      <c r="O24" s="291">
        <f t="shared" si="5"/>
        <v>0</v>
      </c>
      <c r="P24" s="291">
        <v>0</v>
      </c>
      <c r="Q24" s="291">
        <v>0</v>
      </c>
      <c r="R24" s="291">
        <v>0</v>
      </c>
      <c r="S24" s="291">
        <f t="shared" si="1"/>
        <v>0</v>
      </c>
      <c r="T24" s="291">
        <f t="shared" si="2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83">
        <f t="shared" si="3"/>
        <v>9</v>
      </c>
      <c r="B25" s="283"/>
      <c r="C25" s="287"/>
      <c r="D25" s="287"/>
      <c r="E25" s="287"/>
      <c r="F25" s="292">
        <v>0</v>
      </c>
      <c r="G25" s="292">
        <v>0</v>
      </c>
      <c r="H25" s="51">
        <f t="shared" si="6"/>
        <v>0</v>
      </c>
      <c r="I25" s="289"/>
      <c r="J25" s="51">
        <v>0</v>
      </c>
      <c r="K25" s="291">
        <f t="shared" si="0"/>
        <v>0</v>
      </c>
      <c r="L25" s="293">
        <f t="shared" si="4"/>
        <v>0</v>
      </c>
      <c r="M25" s="291">
        <v>0</v>
      </c>
      <c r="N25" s="291">
        <v>0</v>
      </c>
      <c r="O25" s="291">
        <f t="shared" si="5"/>
        <v>0</v>
      </c>
      <c r="P25" s="291">
        <v>0</v>
      </c>
      <c r="Q25" s="291">
        <v>0</v>
      </c>
      <c r="R25" s="291">
        <v>0</v>
      </c>
      <c r="S25" s="291">
        <f t="shared" si="1"/>
        <v>0</v>
      </c>
      <c r="T25" s="291">
        <f t="shared" si="2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3"/>
        <v>10</v>
      </c>
      <c r="B26" s="283"/>
      <c r="C26" s="287"/>
      <c r="D26" s="287"/>
      <c r="E26" s="287"/>
      <c r="F26" s="292">
        <v>0</v>
      </c>
      <c r="G26" s="292">
        <v>0</v>
      </c>
      <c r="H26" s="51">
        <f t="shared" si="6"/>
        <v>0</v>
      </c>
      <c r="I26" s="289"/>
      <c r="J26" s="51">
        <v>0</v>
      </c>
      <c r="K26" s="291">
        <f t="shared" si="0"/>
        <v>0</v>
      </c>
      <c r="L26" s="290">
        <f t="shared" si="4"/>
        <v>0</v>
      </c>
      <c r="M26" s="291">
        <v>0</v>
      </c>
      <c r="N26" s="291">
        <v>0</v>
      </c>
      <c r="O26" s="291">
        <f t="shared" si="5"/>
        <v>0</v>
      </c>
      <c r="P26" s="291">
        <v>0</v>
      </c>
      <c r="Q26" s="291">
        <v>0</v>
      </c>
      <c r="R26" s="291">
        <v>0</v>
      </c>
      <c r="S26" s="291">
        <f t="shared" si="1"/>
        <v>0</v>
      </c>
      <c r="T26" s="291">
        <f t="shared" si="2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83">
        <f t="shared" si="3"/>
        <v>11</v>
      </c>
      <c r="B27" s="283"/>
      <c r="C27" s="287"/>
      <c r="D27" s="287"/>
      <c r="E27" s="287"/>
      <c r="F27" s="292">
        <v>0</v>
      </c>
      <c r="G27" s="292">
        <v>0</v>
      </c>
      <c r="H27" s="51">
        <f t="shared" si="6"/>
        <v>0</v>
      </c>
      <c r="I27" s="289"/>
      <c r="J27" s="51">
        <v>0</v>
      </c>
      <c r="K27" s="291">
        <f t="shared" si="0"/>
        <v>0</v>
      </c>
      <c r="L27" s="290">
        <f t="shared" si="4"/>
        <v>0</v>
      </c>
      <c r="M27" s="291">
        <v>0</v>
      </c>
      <c r="N27" s="291">
        <v>0</v>
      </c>
      <c r="O27" s="291">
        <f t="shared" si="5"/>
        <v>0</v>
      </c>
      <c r="P27" s="291">
        <v>0</v>
      </c>
      <c r="Q27" s="291">
        <v>0</v>
      </c>
      <c r="R27" s="291">
        <v>0</v>
      </c>
      <c r="S27" s="291">
        <f t="shared" si="1"/>
        <v>0</v>
      </c>
      <c r="T27" s="291">
        <f t="shared" si="2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83">
        <f t="shared" si="3"/>
        <v>12</v>
      </c>
      <c r="B28" s="283"/>
      <c r="C28" s="287"/>
      <c r="D28" s="287"/>
      <c r="E28" s="287"/>
      <c r="F28" s="292">
        <v>0</v>
      </c>
      <c r="G28" s="292">
        <v>0</v>
      </c>
      <c r="H28" s="51">
        <f t="shared" si="6"/>
        <v>0</v>
      </c>
      <c r="I28" s="289"/>
      <c r="J28" s="51">
        <v>0</v>
      </c>
      <c r="K28" s="291">
        <f t="shared" si="0"/>
        <v>0</v>
      </c>
      <c r="L28" s="290">
        <f t="shared" si="4"/>
        <v>0</v>
      </c>
      <c r="M28" s="291">
        <v>0</v>
      </c>
      <c r="N28" s="291">
        <v>0</v>
      </c>
      <c r="O28" s="291">
        <f t="shared" si="5"/>
        <v>0</v>
      </c>
      <c r="P28" s="291">
        <v>0</v>
      </c>
      <c r="Q28" s="291">
        <v>0</v>
      </c>
      <c r="R28" s="291">
        <v>0</v>
      </c>
      <c r="S28" s="291">
        <f t="shared" si="1"/>
        <v>0</v>
      </c>
      <c r="T28" s="291">
        <f t="shared" si="2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83">
        <f t="shared" si="3"/>
        <v>13</v>
      </c>
      <c r="B29" s="283"/>
      <c r="C29" s="287"/>
      <c r="D29" s="287"/>
      <c r="E29" s="287"/>
      <c r="F29" s="292">
        <v>0</v>
      </c>
      <c r="G29" s="292">
        <v>0</v>
      </c>
      <c r="H29" s="51">
        <f t="shared" si="6"/>
        <v>0</v>
      </c>
      <c r="I29" s="289"/>
      <c r="J29" s="51">
        <v>0</v>
      </c>
      <c r="K29" s="291">
        <f t="shared" si="0"/>
        <v>0</v>
      </c>
      <c r="L29" s="290">
        <f t="shared" si="4"/>
        <v>0</v>
      </c>
      <c r="M29" s="291">
        <v>0</v>
      </c>
      <c r="N29" s="291">
        <v>0</v>
      </c>
      <c r="O29" s="291">
        <f t="shared" si="5"/>
        <v>0</v>
      </c>
      <c r="P29" s="291">
        <v>0</v>
      </c>
      <c r="Q29" s="291">
        <v>0</v>
      </c>
      <c r="R29" s="291">
        <v>0</v>
      </c>
      <c r="S29" s="291">
        <f t="shared" si="1"/>
        <v>0</v>
      </c>
      <c r="T29" s="291">
        <f t="shared" si="2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83">
        <f t="shared" si="3"/>
        <v>14</v>
      </c>
      <c r="B30" s="283"/>
      <c r="C30" s="287"/>
      <c r="D30" s="287"/>
      <c r="E30" s="287"/>
      <c r="F30" s="292">
        <v>0</v>
      </c>
      <c r="G30" s="292">
        <v>0</v>
      </c>
      <c r="H30" s="51">
        <f t="shared" si="6"/>
        <v>0</v>
      </c>
      <c r="I30" s="289"/>
      <c r="J30" s="51">
        <v>0</v>
      </c>
      <c r="K30" s="291">
        <f t="shared" si="0"/>
        <v>0</v>
      </c>
      <c r="L30" s="290">
        <f t="shared" si="4"/>
        <v>0</v>
      </c>
      <c r="M30" s="291">
        <v>0</v>
      </c>
      <c r="N30" s="291">
        <v>0</v>
      </c>
      <c r="O30" s="291">
        <f t="shared" si="5"/>
        <v>0</v>
      </c>
      <c r="P30" s="291">
        <v>0</v>
      </c>
      <c r="Q30" s="291">
        <v>0</v>
      </c>
      <c r="R30" s="291">
        <v>0</v>
      </c>
      <c r="S30" s="291">
        <f t="shared" si="1"/>
        <v>0</v>
      </c>
      <c r="T30" s="291">
        <f t="shared" si="2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3"/>
        <v>15</v>
      </c>
      <c r="B31" s="283"/>
      <c r="C31" s="287"/>
      <c r="D31" s="287"/>
      <c r="E31" s="287"/>
      <c r="F31" s="292">
        <v>0</v>
      </c>
      <c r="G31" s="292">
        <v>0</v>
      </c>
      <c r="H31" s="51">
        <f t="shared" si="6"/>
        <v>0</v>
      </c>
      <c r="I31" s="289"/>
      <c r="J31" s="51">
        <v>0</v>
      </c>
      <c r="K31" s="291">
        <f t="shared" si="0"/>
        <v>0</v>
      </c>
      <c r="L31" s="290">
        <f t="shared" si="4"/>
        <v>0</v>
      </c>
      <c r="M31" s="291">
        <v>0</v>
      </c>
      <c r="N31" s="291">
        <v>0</v>
      </c>
      <c r="O31" s="291">
        <f t="shared" si="5"/>
        <v>0</v>
      </c>
      <c r="P31" s="291">
        <v>0</v>
      </c>
      <c r="Q31" s="291">
        <v>0</v>
      </c>
      <c r="R31" s="291">
        <v>0</v>
      </c>
      <c r="S31" s="291">
        <f t="shared" si="1"/>
        <v>0</v>
      </c>
      <c r="T31" s="291">
        <f t="shared" si="2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83">
        <f t="shared" si="3"/>
        <v>16</v>
      </c>
      <c r="B32" s="283"/>
      <c r="C32" s="287"/>
      <c r="D32" s="287"/>
      <c r="E32" s="287"/>
      <c r="F32" s="292">
        <v>0</v>
      </c>
      <c r="G32" s="292">
        <v>0</v>
      </c>
      <c r="H32" s="51">
        <f t="shared" si="6"/>
        <v>0</v>
      </c>
      <c r="I32" s="289"/>
      <c r="J32" s="51">
        <v>0</v>
      </c>
      <c r="K32" s="291">
        <f t="shared" si="0"/>
        <v>0</v>
      </c>
      <c r="L32" s="290">
        <f t="shared" si="4"/>
        <v>0</v>
      </c>
      <c r="M32" s="291">
        <v>0</v>
      </c>
      <c r="N32" s="291">
        <v>0</v>
      </c>
      <c r="O32" s="291">
        <f t="shared" si="5"/>
        <v>0</v>
      </c>
      <c r="P32" s="291">
        <v>0</v>
      </c>
      <c r="Q32" s="291">
        <v>0</v>
      </c>
      <c r="R32" s="291">
        <v>0</v>
      </c>
      <c r="S32" s="291">
        <f t="shared" si="1"/>
        <v>0</v>
      </c>
      <c r="T32" s="291">
        <f t="shared" si="2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83">
        <f t="shared" si="3"/>
        <v>17</v>
      </c>
      <c r="B33" s="283"/>
      <c r="C33" s="287"/>
      <c r="D33" s="287"/>
      <c r="E33" s="287"/>
      <c r="F33" s="292">
        <v>0</v>
      </c>
      <c r="G33" s="292">
        <v>0</v>
      </c>
      <c r="H33" s="51">
        <f t="shared" si="6"/>
        <v>0</v>
      </c>
      <c r="I33" s="289"/>
      <c r="J33" s="51">
        <v>0</v>
      </c>
      <c r="K33" s="291">
        <f t="shared" si="0"/>
        <v>0</v>
      </c>
      <c r="L33" s="290">
        <f t="shared" si="4"/>
        <v>0</v>
      </c>
      <c r="M33" s="291">
        <v>0</v>
      </c>
      <c r="N33" s="291">
        <v>0</v>
      </c>
      <c r="O33" s="291">
        <f t="shared" si="5"/>
        <v>0</v>
      </c>
      <c r="P33" s="291">
        <v>0</v>
      </c>
      <c r="Q33" s="291">
        <v>0</v>
      </c>
      <c r="R33" s="291">
        <v>0</v>
      </c>
      <c r="S33" s="291">
        <f t="shared" si="1"/>
        <v>0</v>
      </c>
      <c r="T33" s="291">
        <f t="shared" si="2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3"/>
        <v>18</v>
      </c>
      <c r="B34" s="283"/>
      <c r="C34" s="287"/>
      <c r="D34" s="287"/>
      <c r="E34" s="287"/>
      <c r="F34" s="292">
        <v>0</v>
      </c>
      <c r="G34" s="292">
        <v>0</v>
      </c>
      <c r="H34" s="51">
        <f t="shared" si="6"/>
        <v>0</v>
      </c>
      <c r="I34" s="289"/>
      <c r="J34" s="51">
        <v>0</v>
      </c>
      <c r="K34" s="291">
        <f t="shared" si="0"/>
        <v>0</v>
      </c>
      <c r="L34" s="290">
        <f t="shared" si="4"/>
        <v>0</v>
      </c>
      <c r="M34" s="291">
        <v>0</v>
      </c>
      <c r="N34" s="291">
        <v>0</v>
      </c>
      <c r="O34" s="291">
        <f t="shared" si="5"/>
        <v>0</v>
      </c>
      <c r="P34" s="291">
        <v>0</v>
      </c>
      <c r="Q34" s="291">
        <v>0</v>
      </c>
      <c r="R34" s="291">
        <v>0</v>
      </c>
      <c r="S34" s="291">
        <f t="shared" si="1"/>
        <v>0</v>
      </c>
      <c r="T34" s="291">
        <f t="shared" si="2"/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v>19</v>
      </c>
      <c r="B35" s="283"/>
      <c r="C35" s="287"/>
      <c r="D35" s="287"/>
      <c r="E35" s="287"/>
      <c r="F35" s="292">
        <v>0</v>
      </c>
      <c r="G35" s="292">
        <v>0</v>
      </c>
      <c r="H35" s="51">
        <f t="shared" si="6"/>
        <v>0</v>
      </c>
      <c r="I35" s="289"/>
      <c r="J35" s="51">
        <v>0</v>
      </c>
      <c r="K35" s="291">
        <f t="shared" si="0"/>
        <v>0</v>
      </c>
      <c r="L35" s="290">
        <f t="shared" si="4"/>
        <v>0</v>
      </c>
      <c r="M35" s="291">
        <v>0</v>
      </c>
      <c r="N35" s="291">
        <v>0</v>
      </c>
      <c r="O35" s="291">
        <f t="shared" si="5"/>
        <v>0</v>
      </c>
      <c r="P35" s="291">
        <v>0</v>
      </c>
      <c r="Q35" s="291">
        <v>0</v>
      </c>
      <c r="R35" s="291">
        <v>0</v>
      </c>
      <c r="S35" s="291">
        <f t="shared" si="1"/>
        <v>0</v>
      </c>
      <c r="T35" s="291">
        <f t="shared" si="2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v>20</v>
      </c>
      <c r="B36" s="283"/>
      <c r="C36" s="287"/>
      <c r="D36" s="287"/>
      <c r="E36" s="287"/>
      <c r="F36" s="292">
        <v>0</v>
      </c>
      <c r="G36" s="292">
        <v>0</v>
      </c>
      <c r="H36" s="51">
        <f t="shared" si="6"/>
        <v>0</v>
      </c>
      <c r="I36" s="289"/>
      <c r="J36" s="51">
        <v>0</v>
      </c>
      <c r="K36" s="291">
        <f t="shared" si="0"/>
        <v>0</v>
      </c>
      <c r="L36" s="290">
        <f t="shared" si="4"/>
        <v>0</v>
      </c>
      <c r="M36" s="291">
        <v>0</v>
      </c>
      <c r="N36" s="291">
        <v>0</v>
      </c>
      <c r="O36" s="291">
        <f t="shared" si="5"/>
        <v>0</v>
      </c>
      <c r="P36" s="291">
        <v>0</v>
      </c>
      <c r="Q36" s="291">
        <v>0</v>
      </c>
      <c r="R36" s="291">
        <v>0</v>
      </c>
      <c r="S36" s="291">
        <f t="shared" si="1"/>
        <v>0</v>
      </c>
      <c r="T36" s="291">
        <f t="shared" si="2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v>21</v>
      </c>
      <c r="B37" s="283"/>
      <c r="C37" s="287"/>
      <c r="D37" s="287"/>
      <c r="E37" s="287"/>
      <c r="F37" s="292">
        <v>0</v>
      </c>
      <c r="G37" s="292">
        <v>0</v>
      </c>
      <c r="H37" s="51">
        <f t="shared" si="6"/>
        <v>0</v>
      </c>
      <c r="I37" s="289"/>
      <c r="J37" s="51">
        <v>0</v>
      </c>
      <c r="K37" s="291">
        <f t="shared" si="0"/>
        <v>0</v>
      </c>
      <c r="L37" s="290">
        <f t="shared" si="4"/>
        <v>0</v>
      </c>
      <c r="M37" s="291">
        <v>0</v>
      </c>
      <c r="N37" s="291">
        <v>0</v>
      </c>
      <c r="O37" s="291">
        <f t="shared" si="5"/>
        <v>0</v>
      </c>
      <c r="P37" s="291">
        <v>0</v>
      </c>
      <c r="Q37" s="291">
        <v>0</v>
      </c>
      <c r="R37" s="291">
        <v>0</v>
      </c>
      <c r="S37" s="291">
        <f t="shared" si="1"/>
        <v>0</v>
      </c>
      <c r="T37" s="291">
        <f t="shared" si="2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v>22</v>
      </c>
      <c r="B38" s="283"/>
      <c r="C38" s="287"/>
      <c r="D38" s="287"/>
      <c r="E38" s="287"/>
      <c r="F38" s="292">
        <v>0</v>
      </c>
      <c r="G38" s="292">
        <v>0</v>
      </c>
      <c r="H38" s="51">
        <f t="shared" si="6"/>
        <v>0</v>
      </c>
      <c r="I38" s="289"/>
      <c r="J38" s="51">
        <v>0</v>
      </c>
      <c r="K38" s="291">
        <f t="shared" si="0"/>
        <v>0</v>
      </c>
      <c r="L38" s="290">
        <f t="shared" si="4"/>
        <v>0</v>
      </c>
      <c r="M38" s="291">
        <v>0</v>
      </c>
      <c r="N38" s="291">
        <v>0</v>
      </c>
      <c r="O38" s="291">
        <f t="shared" si="5"/>
        <v>0</v>
      </c>
      <c r="P38" s="291">
        <v>0</v>
      </c>
      <c r="Q38" s="291">
        <v>0</v>
      </c>
      <c r="R38" s="291">
        <v>0</v>
      </c>
      <c r="S38" s="291">
        <f t="shared" si="1"/>
        <v>0</v>
      </c>
      <c r="T38" s="291">
        <f t="shared" si="2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v>23</v>
      </c>
      <c r="B39" s="283"/>
      <c r="C39" s="287"/>
      <c r="D39" s="287"/>
      <c r="E39" s="287"/>
      <c r="F39" s="292">
        <v>0</v>
      </c>
      <c r="G39" s="292">
        <v>0</v>
      </c>
      <c r="H39" s="51">
        <f t="shared" si="6"/>
        <v>0</v>
      </c>
      <c r="I39" s="289"/>
      <c r="J39" s="51">
        <v>0</v>
      </c>
      <c r="K39" s="291">
        <f t="shared" si="0"/>
        <v>0</v>
      </c>
      <c r="L39" s="290">
        <f t="shared" si="4"/>
        <v>0</v>
      </c>
      <c r="M39" s="291">
        <v>0</v>
      </c>
      <c r="N39" s="291">
        <v>0</v>
      </c>
      <c r="O39" s="291">
        <f t="shared" si="5"/>
        <v>0</v>
      </c>
      <c r="P39" s="291">
        <v>0</v>
      </c>
      <c r="Q39" s="291">
        <v>0</v>
      </c>
      <c r="R39" s="291">
        <v>0</v>
      </c>
      <c r="S39" s="291">
        <f t="shared" si="1"/>
        <v>0</v>
      </c>
      <c r="T39" s="291">
        <f t="shared" si="2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v>24</v>
      </c>
      <c r="B40" s="283"/>
      <c r="C40" s="287"/>
      <c r="D40" s="287"/>
      <c r="E40" s="287"/>
      <c r="F40" s="292">
        <v>0</v>
      </c>
      <c r="G40" s="292">
        <v>0</v>
      </c>
      <c r="H40" s="51">
        <f t="shared" si="6"/>
        <v>0</v>
      </c>
      <c r="I40" s="289"/>
      <c r="J40" s="51">
        <v>0</v>
      </c>
      <c r="K40" s="291">
        <f t="shared" si="0"/>
        <v>0</v>
      </c>
      <c r="L40" s="290">
        <f t="shared" si="4"/>
        <v>0</v>
      </c>
      <c r="M40" s="291">
        <v>0</v>
      </c>
      <c r="N40" s="291">
        <v>0</v>
      </c>
      <c r="O40" s="291">
        <f t="shared" si="5"/>
        <v>0</v>
      </c>
      <c r="P40" s="291">
        <v>0</v>
      </c>
      <c r="Q40" s="291">
        <v>0</v>
      </c>
      <c r="R40" s="291">
        <v>0</v>
      </c>
      <c r="S40" s="291">
        <f t="shared" si="1"/>
        <v>0</v>
      </c>
      <c r="T40" s="291">
        <f t="shared" si="2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83">
        <v>25</v>
      </c>
      <c r="B41" s="283"/>
      <c r="C41" s="287"/>
      <c r="D41" s="287"/>
      <c r="E41" s="287"/>
      <c r="F41" s="292">
        <v>0</v>
      </c>
      <c r="G41" s="292">
        <v>0</v>
      </c>
      <c r="H41" s="51">
        <f t="shared" si="6"/>
        <v>0</v>
      </c>
      <c r="I41" s="289"/>
      <c r="J41" s="51">
        <v>0</v>
      </c>
      <c r="K41" s="291">
        <f t="shared" si="0"/>
        <v>0</v>
      </c>
      <c r="L41" s="290">
        <f t="shared" si="4"/>
        <v>0</v>
      </c>
      <c r="M41" s="291">
        <v>0</v>
      </c>
      <c r="N41" s="291">
        <v>0</v>
      </c>
      <c r="O41" s="291">
        <f t="shared" si="5"/>
        <v>0</v>
      </c>
      <c r="P41" s="291">
        <v>0</v>
      </c>
      <c r="Q41" s="291">
        <v>0</v>
      </c>
      <c r="R41" s="291">
        <v>0</v>
      </c>
      <c r="S41" s="291">
        <f t="shared" si="1"/>
        <v>0</v>
      </c>
      <c r="T41" s="291">
        <f t="shared" si="2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294"/>
      <c r="B42" s="294"/>
      <c r="C42" s="294"/>
      <c r="D42" s="295" t="s">
        <v>69</v>
      </c>
      <c r="E42" s="296" t="s">
        <v>70</v>
      </c>
      <c r="F42" s="297">
        <f>SUM(F17:F41)</f>
        <v>0</v>
      </c>
      <c r="G42" s="297">
        <f>SUM(G17:G41)</f>
        <v>0</v>
      </c>
      <c r="H42" s="297">
        <f>SUM(H17:H41)</f>
        <v>0</v>
      </c>
      <c r="I42" s="298" t="s">
        <v>70</v>
      </c>
      <c r="J42" s="297">
        <f t="shared" ref="J42:T42" si="7">SUM(J17:J41)</f>
        <v>0</v>
      </c>
      <c r="K42" s="297">
        <f t="shared" si="7"/>
        <v>0</v>
      </c>
      <c r="L42" s="297">
        <f t="shared" ref="L42" si="8">SUM(L17:L41)</f>
        <v>0</v>
      </c>
      <c r="M42" s="297">
        <f t="shared" si="7"/>
        <v>0</v>
      </c>
      <c r="N42" s="297">
        <f t="shared" si="7"/>
        <v>0</v>
      </c>
      <c r="O42" s="285">
        <f t="shared" si="7"/>
        <v>0</v>
      </c>
      <c r="P42" s="285">
        <f t="shared" si="7"/>
        <v>0</v>
      </c>
      <c r="Q42" s="285">
        <f t="shared" si="7"/>
        <v>0</v>
      </c>
      <c r="R42" s="285">
        <f t="shared" si="7"/>
        <v>0</v>
      </c>
      <c r="S42" s="285">
        <f t="shared" si="7"/>
        <v>0</v>
      </c>
      <c r="T42" s="285">
        <f t="shared" si="7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72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71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71" t="s">
        <v>74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71" t="s">
        <v>75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37" t="s">
        <v>10</v>
      </c>
      <c r="C49" s="38"/>
      <c r="D49" s="38"/>
      <c r="E49" s="38"/>
      <c r="F49" s="38"/>
      <c r="G49" s="38"/>
      <c r="H49" s="38"/>
      <c r="I49" s="38"/>
      <c r="J49" s="43"/>
      <c r="K49" s="48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2" thickTop="1">
      <c r="A50" s="3"/>
      <c r="B50" s="45" t="s">
        <v>76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50" t="s">
        <v>21</v>
      </c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22"/>
      <c r="C52" s="30"/>
      <c r="D52" s="4"/>
      <c r="E52" s="30"/>
      <c r="F52" s="295" t="s">
        <v>77</v>
      </c>
      <c r="G52" s="299" t="s">
        <v>78</v>
      </c>
      <c r="H52" s="300" t="s">
        <v>79</v>
      </c>
      <c r="I52" s="300" t="s">
        <v>60</v>
      </c>
      <c r="J52" s="300" t="s">
        <v>80</v>
      </c>
      <c r="K52" s="300" t="s">
        <v>81</v>
      </c>
      <c r="L52" s="44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73"/>
      <c r="B53" s="274" t="s">
        <v>0</v>
      </c>
      <c r="C53" s="36"/>
      <c r="D53" s="275" t="s">
        <v>0</v>
      </c>
      <c r="E53" s="275" t="s">
        <v>82</v>
      </c>
      <c r="F53" s="301" t="s">
        <v>83</v>
      </c>
      <c r="G53" s="24"/>
      <c r="H53" s="24" t="s">
        <v>0</v>
      </c>
      <c r="I53" s="42" t="s">
        <v>84</v>
      </c>
      <c r="J53" s="24" t="s">
        <v>85</v>
      </c>
      <c r="K53" s="24" t="s">
        <v>86</v>
      </c>
      <c r="L53" s="302" t="s">
        <v>0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0"/>
      <c r="B54" s="23" t="s">
        <v>32</v>
      </c>
      <c r="C54" s="24" t="s">
        <v>32</v>
      </c>
      <c r="D54" s="24" t="s">
        <v>33</v>
      </c>
      <c r="E54" s="24" t="s">
        <v>87</v>
      </c>
      <c r="F54" s="24" t="s">
        <v>87</v>
      </c>
      <c r="G54" s="24" t="s">
        <v>88</v>
      </c>
      <c r="H54" s="24" t="s">
        <v>88</v>
      </c>
      <c r="I54" s="24" t="s">
        <v>87</v>
      </c>
      <c r="J54" s="24" t="s">
        <v>87</v>
      </c>
      <c r="K54" s="24" t="s">
        <v>87</v>
      </c>
      <c r="L54" s="84" t="s">
        <v>89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13" t="s">
        <v>45</v>
      </c>
      <c r="B55" s="25" t="s">
        <v>46</v>
      </c>
      <c r="C55" s="26" t="s">
        <v>90</v>
      </c>
      <c r="D55" s="26" t="s">
        <v>48</v>
      </c>
      <c r="E55" s="26"/>
      <c r="F55" s="41" t="s">
        <v>91</v>
      </c>
      <c r="G55" s="41" t="s">
        <v>91</v>
      </c>
      <c r="H55" s="41" t="s">
        <v>92</v>
      </c>
      <c r="I55" s="41" t="s">
        <v>93</v>
      </c>
      <c r="J55" s="41" t="s">
        <v>93</v>
      </c>
      <c r="K55" s="41" t="s">
        <v>94</v>
      </c>
      <c r="L55" s="85" t="s">
        <v>55</v>
      </c>
      <c r="M55" s="35"/>
      <c r="N55" s="35"/>
      <c r="O55" s="3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thickTop="1">
      <c r="A56" s="283">
        <v>1</v>
      </c>
      <c r="B56" s="34">
        <f t="shared" ref="B56:D80" si="9">+B17</f>
        <v>0</v>
      </c>
      <c r="C56" s="34" t="str">
        <f t="shared" si="9"/>
        <v>N/A</v>
      </c>
      <c r="D56" s="34">
        <f t="shared" si="9"/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28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83">
        <f t="shared" ref="A57:A73" si="10">A56+1</f>
        <v>2</v>
      </c>
      <c r="B57" s="34">
        <f t="shared" si="9"/>
        <v>0</v>
      </c>
      <c r="C57" s="34">
        <f t="shared" si="9"/>
        <v>0</v>
      </c>
      <c r="D57" s="34">
        <f t="shared" si="9"/>
        <v>0</v>
      </c>
      <c r="E57" s="288">
        <v>0</v>
      </c>
      <c r="F57" s="288">
        <v>0</v>
      </c>
      <c r="G57" s="288">
        <v>0</v>
      </c>
      <c r="H57" s="288">
        <v>0</v>
      </c>
      <c r="I57" s="288">
        <v>0</v>
      </c>
      <c r="J57" s="21">
        <v>0</v>
      </c>
      <c r="K57" s="21">
        <v>0</v>
      </c>
      <c r="L57" s="290">
        <f t="shared" ref="L57:L80" si="11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83">
        <f t="shared" si="10"/>
        <v>3</v>
      </c>
      <c r="B58" s="34">
        <f t="shared" si="9"/>
        <v>0</v>
      </c>
      <c r="C58" s="34">
        <f t="shared" si="9"/>
        <v>0</v>
      </c>
      <c r="D58" s="34">
        <f t="shared" si="9"/>
        <v>0</v>
      </c>
      <c r="E58" s="288">
        <v>0</v>
      </c>
      <c r="F58" s="288">
        <v>0</v>
      </c>
      <c r="G58" s="288">
        <v>0</v>
      </c>
      <c r="H58" s="288">
        <v>0</v>
      </c>
      <c r="I58" s="288">
        <v>0</v>
      </c>
      <c r="J58" s="21">
        <v>0</v>
      </c>
      <c r="K58" s="21">
        <v>0</v>
      </c>
      <c r="L58" s="290">
        <f t="shared" si="11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83">
        <f t="shared" si="10"/>
        <v>4</v>
      </c>
      <c r="B59" s="34">
        <f t="shared" si="9"/>
        <v>0</v>
      </c>
      <c r="C59" s="34">
        <f t="shared" si="9"/>
        <v>0</v>
      </c>
      <c r="D59" s="34">
        <f t="shared" si="9"/>
        <v>0</v>
      </c>
      <c r="E59" s="288">
        <v>0</v>
      </c>
      <c r="F59" s="288">
        <v>0</v>
      </c>
      <c r="G59" s="288">
        <v>0</v>
      </c>
      <c r="H59" s="288">
        <v>0</v>
      </c>
      <c r="I59" s="288">
        <v>0</v>
      </c>
      <c r="J59" s="21">
        <v>0</v>
      </c>
      <c r="K59" s="21">
        <v>0</v>
      </c>
      <c r="L59" s="290">
        <f t="shared" si="11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83">
        <f t="shared" si="10"/>
        <v>5</v>
      </c>
      <c r="B60" s="34">
        <f t="shared" si="9"/>
        <v>0</v>
      </c>
      <c r="C60" s="34">
        <f t="shared" si="9"/>
        <v>0</v>
      </c>
      <c r="D60" s="34">
        <f t="shared" si="9"/>
        <v>0</v>
      </c>
      <c r="E60" s="288">
        <v>0</v>
      </c>
      <c r="F60" s="288">
        <v>0</v>
      </c>
      <c r="G60" s="288">
        <v>0</v>
      </c>
      <c r="H60" s="288">
        <v>0</v>
      </c>
      <c r="I60" s="288">
        <v>0</v>
      </c>
      <c r="J60" s="21">
        <v>0</v>
      </c>
      <c r="K60" s="21">
        <v>0</v>
      </c>
      <c r="L60" s="290">
        <f t="shared" si="11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83">
        <f t="shared" si="10"/>
        <v>6</v>
      </c>
      <c r="B61" s="34">
        <f t="shared" si="9"/>
        <v>0</v>
      </c>
      <c r="C61" s="34">
        <f t="shared" si="9"/>
        <v>0</v>
      </c>
      <c r="D61" s="34">
        <f t="shared" si="9"/>
        <v>0</v>
      </c>
      <c r="E61" s="288">
        <v>0</v>
      </c>
      <c r="F61" s="288">
        <v>0</v>
      </c>
      <c r="G61" s="288">
        <v>0</v>
      </c>
      <c r="H61" s="288">
        <v>0</v>
      </c>
      <c r="I61" s="288">
        <v>0</v>
      </c>
      <c r="J61" s="21">
        <v>0</v>
      </c>
      <c r="K61" s="21">
        <v>0</v>
      </c>
      <c r="L61" s="290">
        <f t="shared" si="11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83">
        <f t="shared" si="10"/>
        <v>7</v>
      </c>
      <c r="B62" s="34">
        <f t="shared" si="9"/>
        <v>0</v>
      </c>
      <c r="C62" s="34">
        <f t="shared" si="9"/>
        <v>0</v>
      </c>
      <c r="D62" s="34">
        <f t="shared" si="9"/>
        <v>0</v>
      </c>
      <c r="E62" s="288">
        <v>0</v>
      </c>
      <c r="F62" s="288">
        <v>0</v>
      </c>
      <c r="G62" s="288">
        <v>0</v>
      </c>
      <c r="H62" s="288">
        <v>0</v>
      </c>
      <c r="I62" s="288">
        <v>0</v>
      </c>
      <c r="J62" s="21">
        <v>0</v>
      </c>
      <c r="K62" s="21">
        <v>0</v>
      </c>
      <c r="L62" s="290">
        <f t="shared" si="11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83">
        <f t="shared" si="10"/>
        <v>8</v>
      </c>
      <c r="B63" s="34">
        <f t="shared" si="9"/>
        <v>0</v>
      </c>
      <c r="C63" s="34">
        <f t="shared" si="9"/>
        <v>0</v>
      </c>
      <c r="D63" s="34">
        <f t="shared" si="9"/>
        <v>0</v>
      </c>
      <c r="E63" s="288">
        <v>0</v>
      </c>
      <c r="F63" s="288">
        <v>0</v>
      </c>
      <c r="G63" s="288">
        <v>0</v>
      </c>
      <c r="H63" s="288">
        <v>0</v>
      </c>
      <c r="I63" s="288">
        <v>0</v>
      </c>
      <c r="J63" s="21">
        <v>0</v>
      </c>
      <c r="K63" s="21">
        <v>0</v>
      </c>
      <c r="L63" s="290">
        <f t="shared" si="11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83">
        <f t="shared" si="10"/>
        <v>9</v>
      </c>
      <c r="B64" s="34">
        <f t="shared" si="9"/>
        <v>0</v>
      </c>
      <c r="C64" s="34">
        <f t="shared" si="9"/>
        <v>0</v>
      </c>
      <c r="D64" s="34">
        <f t="shared" si="9"/>
        <v>0</v>
      </c>
      <c r="E64" s="288">
        <v>0</v>
      </c>
      <c r="F64" s="288">
        <v>0</v>
      </c>
      <c r="G64" s="288">
        <v>0</v>
      </c>
      <c r="H64" s="288">
        <v>0</v>
      </c>
      <c r="I64" s="288">
        <v>0</v>
      </c>
      <c r="J64" s="21">
        <v>0</v>
      </c>
      <c r="K64" s="21">
        <v>0</v>
      </c>
      <c r="L64" s="290">
        <f t="shared" si="11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10"/>
        <v>10</v>
      </c>
      <c r="B65" s="34">
        <f t="shared" si="9"/>
        <v>0</v>
      </c>
      <c r="C65" s="34">
        <f t="shared" si="9"/>
        <v>0</v>
      </c>
      <c r="D65" s="34">
        <f t="shared" si="9"/>
        <v>0</v>
      </c>
      <c r="E65" s="288">
        <v>0</v>
      </c>
      <c r="F65" s="288">
        <v>0</v>
      </c>
      <c r="G65" s="288">
        <v>0</v>
      </c>
      <c r="H65" s="288">
        <v>0</v>
      </c>
      <c r="I65" s="288">
        <v>0</v>
      </c>
      <c r="J65" s="21">
        <v>0</v>
      </c>
      <c r="K65" s="21">
        <v>0</v>
      </c>
      <c r="L65" s="290">
        <f t="shared" si="11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f t="shared" si="10"/>
        <v>11</v>
      </c>
      <c r="B66" s="34">
        <f t="shared" si="9"/>
        <v>0</v>
      </c>
      <c r="C66" s="34">
        <f t="shared" si="9"/>
        <v>0</v>
      </c>
      <c r="D66" s="34">
        <f t="shared" si="9"/>
        <v>0</v>
      </c>
      <c r="E66" s="288">
        <v>0</v>
      </c>
      <c r="F66" s="288">
        <v>0</v>
      </c>
      <c r="G66" s="288">
        <v>0</v>
      </c>
      <c r="H66" s="288">
        <v>0</v>
      </c>
      <c r="I66" s="288">
        <v>0</v>
      </c>
      <c r="J66" s="21">
        <v>0</v>
      </c>
      <c r="K66" s="21">
        <v>0</v>
      </c>
      <c r="L66" s="290">
        <f t="shared" si="11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10"/>
        <v>12</v>
      </c>
      <c r="B67" s="34">
        <f t="shared" si="9"/>
        <v>0</v>
      </c>
      <c r="C67" s="34">
        <f t="shared" si="9"/>
        <v>0</v>
      </c>
      <c r="D67" s="34">
        <f t="shared" si="9"/>
        <v>0</v>
      </c>
      <c r="E67" s="288">
        <v>0</v>
      </c>
      <c r="F67" s="288">
        <v>0</v>
      </c>
      <c r="G67" s="288">
        <v>0</v>
      </c>
      <c r="H67" s="288">
        <v>0</v>
      </c>
      <c r="I67" s="288">
        <v>0</v>
      </c>
      <c r="J67" s="21">
        <v>0</v>
      </c>
      <c r="K67" s="21">
        <v>0</v>
      </c>
      <c r="L67" s="290">
        <f t="shared" si="11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10"/>
        <v>13</v>
      </c>
      <c r="B68" s="34">
        <f t="shared" si="9"/>
        <v>0</v>
      </c>
      <c r="C68" s="34">
        <f t="shared" si="9"/>
        <v>0</v>
      </c>
      <c r="D68" s="34">
        <f t="shared" si="9"/>
        <v>0</v>
      </c>
      <c r="E68" s="288">
        <v>0</v>
      </c>
      <c r="F68" s="288">
        <v>0</v>
      </c>
      <c r="G68" s="288">
        <v>0</v>
      </c>
      <c r="H68" s="288">
        <v>0</v>
      </c>
      <c r="I68" s="288">
        <v>0</v>
      </c>
      <c r="J68" s="21">
        <v>0</v>
      </c>
      <c r="K68" s="21">
        <v>0</v>
      </c>
      <c r="L68" s="290">
        <f t="shared" si="11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10"/>
        <v>14</v>
      </c>
      <c r="B69" s="34">
        <f t="shared" si="9"/>
        <v>0</v>
      </c>
      <c r="C69" s="34">
        <f t="shared" si="9"/>
        <v>0</v>
      </c>
      <c r="D69" s="34">
        <f t="shared" si="9"/>
        <v>0</v>
      </c>
      <c r="E69" s="288">
        <v>0</v>
      </c>
      <c r="F69" s="288">
        <v>0</v>
      </c>
      <c r="G69" s="288">
        <v>0</v>
      </c>
      <c r="H69" s="288">
        <v>0</v>
      </c>
      <c r="I69" s="288">
        <v>0</v>
      </c>
      <c r="J69" s="21">
        <v>0</v>
      </c>
      <c r="K69" s="21">
        <v>0</v>
      </c>
      <c r="L69" s="290">
        <f t="shared" si="11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f t="shared" si="10"/>
        <v>15</v>
      </c>
      <c r="B70" s="34">
        <f t="shared" si="9"/>
        <v>0</v>
      </c>
      <c r="C70" s="34">
        <f t="shared" si="9"/>
        <v>0</v>
      </c>
      <c r="D70" s="34">
        <f t="shared" si="9"/>
        <v>0</v>
      </c>
      <c r="E70" s="288">
        <v>0</v>
      </c>
      <c r="F70" s="288">
        <v>0</v>
      </c>
      <c r="G70" s="288">
        <v>0</v>
      </c>
      <c r="H70" s="288">
        <v>0</v>
      </c>
      <c r="I70" s="288">
        <v>0</v>
      </c>
      <c r="J70" s="21">
        <v>0</v>
      </c>
      <c r="K70" s="21">
        <v>0</v>
      </c>
      <c r="L70" s="290">
        <f t="shared" si="11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10"/>
        <v>16</v>
      </c>
      <c r="B71" s="34">
        <f t="shared" si="9"/>
        <v>0</v>
      </c>
      <c r="C71" s="34">
        <f t="shared" si="9"/>
        <v>0</v>
      </c>
      <c r="D71" s="34">
        <f t="shared" si="9"/>
        <v>0</v>
      </c>
      <c r="E71" s="288">
        <v>0</v>
      </c>
      <c r="F71" s="288">
        <v>0</v>
      </c>
      <c r="G71" s="288">
        <v>0</v>
      </c>
      <c r="H71" s="288">
        <v>0</v>
      </c>
      <c r="I71" s="288">
        <v>0</v>
      </c>
      <c r="J71" s="21">
        <v>0</v>
      </c>
      <c r="K71" s="21">
        <v>0</v>
      </c>
      <c r="L71" s="290">
        <f t="shared" si="11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10"/>
        <v>17</v>
      </c>
      <c r="B72" s="34">
        <f t="shared" si="9"/>
        <v>0</v>
      </c>
      <c r="C72" s="34">
        <f t="shared" si="9"/>
        <v>0</v>
      </c>
      <c r="D72" s="34">
        <f t="shared" si="9"/>
        <v>0</v>
      </c>
      <c r="E72" s="288">
        <v>0</v>
      </c>
      <c r="F72" s="288">
        <v>0</v>
      </c>
      <c r="G72" s="288">
        <v>0</v>
      </c>
      <c r="H72" s="288">
        <v>0</v>
      </c>
      <c r="I72" s="288">
        <v>0</v>
      </c>
      <c r="J72" s="21">
        <v>0</v>
      </c>
      <c r="K72" s="21">
        <v>0</v>
      </c>
      <c r="L72" s="290">
        <f t="shared" si="11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f t="shared" si="10"/>
        <v>18</v>
      </c>
      <c r="B73" s="34">
        <f t="shared" si="9"/>
        <v>0</v>
      </c>
      <c r="C73" s="34">
        <f t="shared" si="9"/>
        <v>0</v>
      </c>
      <c r="D73" s="34">
        <f t="shared" si="9"/>
        <v>0</v>
      </c>
      <c r="E73" s="288">
        <v>0</v>
      </c>
      <c r="F73" s="288">
        <v>0</v>
      </c>
      <c r="G73" s="288">
        <v>0</v>
      </c>
      <c r="H73" s="288">
        <v>0</v>
      </c>
      <c r="I73" s="288">
        <v>0</v>
      </c>
      <c r="J73" s="21">
        <v>0</v>
      </c>
      <c r="K73" s="21">
        <v>0</v>
      </c>
      <c r="L73" s="290">
        <f t="shared" si="11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v>19</v>
      </c>
      <c r="B74" s="34">
        <f t="shared" si="9"/>
        <v>0</v>
      </c>
      <c r="C74" s="34">
        <f t="shared" si="9"/>
        <v>0</v>
      </c>
      <c r="D74" s="34">
        <f t="shared" si="9"/>
        <v>0</v>
      </c>
      <c r="E74" s="288">
        <v>0</v>
      </c>
      <c r="F74" s="288">
        <v>0</v>
      </c>
      <c r="G74" s="288">
        <v>0</v>
      </c>
      <c r="H74" s="288">
        <v>0</v>
      </c>
      <c r="I74" s="288">
        <v>0</v>
      </c>
      <c r="J74" s="21">
        <v>0</v>
      </c>
      <c r="K74" s="21">
        <v>0</v>
      </c>
      <c r="L74" s="290">
        <f t="shared" si="11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v>20</v>
      </c>
      <c r="B75" s="34">
        <f t="shared" si="9"/>
        <v>0</v>
      </c>
      <c r="C75" s="34">
        <f t="shared" si="9"/>
        <v>0</v>
      </c>
      <c r="D75" s="34">
        <f t="shared" si="9"/>
        <v>0</v>
      </c>
      <c r="E75" s="288">
        <v>0</v>
      </c>
      <c r="F75" s="288">
        <v>0</v>
      </c>
      <c r="G75" s="288">
        <v>0</v>
      </c>
      <c r="H75" s="288">
        <v>0</v>
      </c>
      <c r="I75" s="288">
        <v>0</v>
      </c>
      <c r="J75" s="21">
        <v>0</v>
      </c>
      <c r="K75" s="21">
        <v>0</v>
      </c>
      <c r="L75" s="290">
        <f t="shared" si="11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v>21</v>
      </c>
      <c r="B76" s="34">
        <f t="shared" si="9"/>
        <v>0</v>
      </c>
      <c r="C76" s="34">
        <f t="shared" si="9"/>
        <v>0</v>
      </c>
      <c r="D76" s="34">
        <f t="shared" si="9"/>
        <v>0</v>
      </c>
      <c r="E76" s="288">
        <v>0</v>
      </c>
      <c r="F76" s="288">
        <v>0</v>
      </c>
      <c r="G76" s="288">
        <v>0</v>
      </c>
      <c r="H76" s="288">
        <v>0</v>
      </c>
      <c r="I76" s="288">
        <v>0</v>
      </c>
      <c r="J76" s="21">
        <v>0</v>
      </c>
      <c r="K76" s="21">
        <v>0</v>
      </c>
      <c r="L76" s="290">
        <f t="shared" si="11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v>22</v>
      </c>
      <c r="B77" s="34">
        <f t="shared" si="9"/>
        <v>0</v>
      </c>
      <c r="C77" s="34">
        <f t="shared" si="9"/>
        <v>0</v>
      </c>
      <c r="D77" s="34">
        <f t="shared" si="9"/>
        <v>0</v>
      </c>
      <c r="E77" s="288">
        <v>0</v>
      </c>
      <c r="F77" s="288">
        <v>0</v>
      </c>
      <c r="G77" s="288">
        <v>0</v>
      </c>
      <c r="H77" s="288">
        <v>0</v>
      </c>
      <c r="I77" s="288">
        <v>0</v>
      </c>
      <c r="J77" s="21">
        <v>0</v>
      </c>
      <c r="K77" s="21">
        <v>0</v>
      </c>
      <c r="L77" s="290">
        <f t="shared" si="11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v>23</v>
      </c>
      <c r="B78" s="34">
        <f t="shared" si="9"/>
        <v>0</v>
      </c>
      <c r="C78" s="34">
        <f t="shared" si="9"/>
        <v>0</v>
      </c>
      <c r="D78" s="34">
        <f t="shared" si="9"/>
        <v>0</v>
      </c>
      <c r="E78" s="288">
        <v>0</v>
      </c>
      <c r="F78" s="288">
        <v>0</v>
      </c>
      <c r="G78" s="288">
        <v>0</v>
      </c>
      <c r="H78" s="288">
        <v>0</v>
      </c>
      <c r="I78" s="288">
        <v>0</v>
      </c>
      <c r="J78" s="21">
        <v>0</v>
      </c>
      <c r="K78" s="21">
        <v>0</v>
      </c>
      <c r="L78" s="290">
        <f t="shared" si="11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83">
        <v>24</v>
      </c>
      <c r="B79" s="34">
        <f t="shared" si="9"/>
        <v>0</v>
      </c>
      <c r="C79" s="34">
        <f t="shared" si="9"/>
        <v>0</v>
      </c>
      <c r="D79" s="34">
        <f t="shared" si="9"/>
        <v>0</v>
      </c>
      <c r="E79" s="288">
        <v>0</v>
      </c>
      <c r="F79" s="288">
        <v>0</v>
      </c>
      <c r="G79" s="288">
        <v>0</v>
      </c>
      <c r="H79" s="288">
        <v>0</v>
      </c>
      <c r="I79" s="288">
        <v>0</v>
      </c>
      <c r="J79" s="21">
        <v>0</v>
      </c>
      <c r="K79" s="21">
        <v>0</v>
      </c>
      <c r="L79" s="290">
        <f t="shared" si="11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83">
        <v>25</v>
      </c>
      <c r="B80" s="34">
        <f t="shared" si="9"/>
        <v>0</v>
      </c>
      <c r="C80" s="34">
        <f t="shared" si="9"/>
        <v>0</v>
      </c>
      <c r="D80" s="34">
        <f t="shared" si="9"/>
        <v>0</v>
      </c>
      <c r="E80" s="288">
        <v>0</v>
      </c>
      <c r="F80" s="288">
        <v>0</v>
      </c>
      <c r="G80" s="288">
        <v>0</v>
      </c>
      <c r="H80" s="288">
        <v>0</v>
      </c>
      <c r="I80" s="288">
        <v>0</v>
      </c>
      <c r="J80" s="21">
        <v>0</v>
      </c>
      <c r="K80" s="21">
        <v>0</v>
      </c>
      <c r="L80" s="290">
        <f t="shared" si="11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294"/>
      <c r="B81" s="294"/>
      <c r="C81" s="294"/>
      <c r="D81" s="295" t="s">
        <v>69</v>
      </c>
      <c r="E81" s="303">
        <f t="shared" ref="E81:L81" si="12">SUM(E56:E80)</f>
        <v>0</v>
      </c>
      <c r="F81" s="303">
        <f t="shared" si="12"/>
        <v>0</v>
      </c>
      <c r="G81" s="303">
        <f t="shared" si="12"/>
        <v>0</v>
      </c>
      <c r="H81" s="303">
        <f t="shared" si="12"/>
        <v>0</v>
      </c>
      <c r="I81" s="303">
        <f t="shared" si="12"/>
        <v>0</v>
      </c>
      <c r="J81" s="303">
        <f t="shared" si="12"/>
        <v>0</v>
      </c>
      <c r="K81" s="303">
        <f t="shared" si="12"/>
        <v>0</v>
      </c>
      <c r="L81" s="303">
        <f t="shared" si="12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77</v>
      </c>
      <c r="B82" s="3" t="s">
        <v>95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78</v>
      </c>
      <c r="B83" s="3" t="s">
        <v>96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79</v>
      </c>
      <c r="B84" s="3" t="s">
        <v>97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60</v>
      </c>
      <c r="B85" s="3" t="s">
        <v>98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80</v>
      </c>
      <c r="B86" s="3" t="s">
        <v>99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81</v>
      </c>
      <c r="B87" s="3" t="s">
        <v>100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2" right="0.2" top="1" bottom="0.25" header="0.3" footer="0.3"/>
  <pageSetup paperSize="5" scale="63" orientation="landscape" r:id="rId1"/>
  <headerFooter>
    <oddHeader>&amp;C&amp;"Times New Roman,Bold"Government of Guam
Fiscal Year 2025
Agency Staffing Pattern
(PROPOSED)&amp;R&amp;"Times New Roman,Bold"[BBMR SP-1]</oddHeader>
    <oddFooter>&amp;C2 - &amp;P</oddFooter>
  </headerFooter>
  <rowBreaks count="1" manualBreakCount="1">
    <brk id="47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5">
    <tabColor theme="6" tint="0.79998168889431442"/>
  </sheetPr>
  <dimension ref="A1:BV121"/>
  <sheetViews>
    <sheetView zoomScaleNormal="100" zoomScaleSheetLayoutView="100" workbookViewId="0">
      <selection activeCell="F53" sqref="F53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28" style="6" bestFit="1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65" t="s">
        <v>116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65" t="s">
        <v>8</v>
      </c>
      <c r="E8" s="56" t="s">
        <v>117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73"/>
      <c r="B14" s="274" t="s">
        <v>0</v>
      </c>
      <c r="C14" s="36"/>
      <c r="D14" s="275" t="s">
        <v>0</v>
      </c>
      <c r="E14" s="275" t="s">
        <v>0</v>
      </c>
      <c r="F14" s="275" t="s">
        <v>0</v>
      </c>
      <c r="G14" s="24"/>
      <c r="H14" s="24" t="s">
        <v>0</v>
      </c>
      <c r="I14" s="359" t="s">
        <v>30</v>
      </c>
      <c r="J14" s="360"/>
      <c r="K14" s="276" t="s">
        <v>0</v>
      </c>
      <c r="L14" s="273"/>
      <c r="M14" s="276"/>
      <c r="N14" s="276"/>
      <c r="O14" s="276" t="s">
        <v>31</v>
      </c>
      <c r="P14" s="276"/>
      <c r="Q14" s="277"/>
      <c r="R14" s="278"/>
      <c r="S14" s="279"/>
      <c r="T14" s="279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34</v>
      </c>
      <c r="F15" s="24" t="s">
        <v>0</v>
      </c>
      <c r="G15" s="24"/>
      <c r="H15" s="24" t="s">
        <v>0</v>
      </c>
      <c r="I15" s="361"/>
      <c r="J15" s="362"/>
      <c r="K15" s="11" t="s">
        <v>35</v>
      </c>
      <c r="L15" s="280" t="s">
        <v>36</v>
      </c>
      <c r="M15" s="280" t="s">
        <v>37</v>
      </c>
      <c r="N15" s="280" t="s">
        <v>38</v>
      </c>
      <c r="O15" s="280" t="s">
        <v>39</v>
      </c>
      <c r="P15" s="273" t="s">
        <v>40</v>
      </c>
      <c r="Q15" s="274" t="s">
        <v>41</v>
      </c>
      <c r="R15" s="32" t="s">
        <v>42</v>
      </c>
      <c r="S15" s="279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81" t="s">
        <v>53</v>
      </c>
      <c r="J16" s="282" t="s">
        <v>54</v>
      </c>
      <c r="K16" s="17" t="s">
        <v>55</v>
      </c>
      <c r="L16" s="72" t="s">
        <v>56</v>
      </c>
      <c r="M16" s="14" t="s">
        <v>57</v>
      </c>
      <c r="N16" s="14" t="s">
        <v>58</v>
      </c>
      <c r="O16" s="14" t="s">
        <v>59</v>
      </c>
      <c r="P16" s="16" t="s">
        <v>60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83">
        <v>1</v>
      </c>
      <c r="B17" s="80">
        <v>6330</v>
      </c>
      <c r="C17" s="81" t="s">
        <v>118</v>
      </c>
      <c r="D17" s="304" t="s">
        <v>119</v>
      </c>
      <c r="E17" s="305" t="s">
        <v>120</v>
      </c>
      <c r="F17" s="79">
        <v>0</v>
      </c>
      <c r="G17" s="79">
        <v>0</v>
      </c>
      <c r="H17" s="79">
        <f t="shared" ref="H17:H18" si="0">+L56</f>
        <v>0</v>
      </c>
      <c r="I17" s="306"/>
      <c r="J17" s="79">
        <v>0</v>
      </c>
      <c r="K17" s="307">
        <f t="shared" ref="K17:K18" si="1">(+F17+G17+H17+J17)</f>
        <v>0</v>
      </c>
      <c r="L17" s="285">
        <f>+ROUND((K17*0.3235),0)</f>
        <v>0</v>
      </c>
      <c r="M17" s="79">
        <v>0</v>
      </c>
      <c r="N17" s="307">
        <v>0</v>
      </c>
      <c r="O17" s="307">
        <f>ROUND((K17*0.0145),0)</f>
        <v>0</v>
      </c>
      <c r="P17" s="307">
        <v>0</v>
      </c>
      <c r="Q17" s="307">
        <v>0</v>
      </c>
      <c r="R17" s="307">
        <v>0</v>
      </c>
      <c r="S17" s="307">
        <f t="shared" ref="S17:S18" si="2">+L17+M17+N17+O17+P17+Q17+R17</f>
        <v>0</v>
      </c>
      <c r="T17" s="307">
        <f t="shared" ref="T17:T18" si="3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83">
        <f t="shared" ref="A18:A34" si="4">A17+1</f>
        <v>2</v>
      </c>
      <c r="B18" s="308">
        <v>6056</v>
      </c>
      <c r="C18" s="78" t="s">
        <v>121</v>
      </c>
      <c r="D18" s="304" t="s">
        <v>122</v>
      </c>
      <c r="E18" s="78" t="s">
        <v>123</v>
      </c>
      <c r="F18" s="82">
        <v>0</v>
      </c>
      <c r="G18" s="288">
        <v>0</v>
      </c>
      <c r="H18" s="51">
        <f t="shared" si="0"/>
        <v>0</v>
      </c>
      <c r="I18" s="289"/>
      <c r="J18" s="21">
        <v>0</v>
      </c>
      <c r="K18" s="290">
        <f t="shared" si="1"/>
        <v>0</v>
      </c>
      <c r="L18" s="290">
        <f t="shared" ref="L18" si="5">+ROUND((K18*0.3235),0)</f>
        <v>0</v>
      </c>
      <c r="M18" s="290">
        <v>0</v>
      </c>
      <c r="N18" s="290">
        <v>0</v>
      </c>
      <c r="O18" s="290">
        <f t="shared" ref="O18" si="6">+ROUND((K18*0.0145),0)</f>
        <v>0</v>
      </c>
      <c r="P18" s="307">
        <v>0</v>
      </c>
      <c r="Q18" s="293">
        <v>0</v>
      </c>
      <c r="R18" s="293">
        <v>0</v>
      </c>
      <c r="S18" s="290">
        <f t="shared" si="2"/>
        <v>0</v>
      </c>
      <c r="T18" s="290">
        <f t="shared" si="3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ht="12.75">
      <c r="A19" s="283">
        <f t="shared" si="4"/>
        <v>3</v>
      </c>
      <c r="B19" s="58"/>
      <c r="C19" s="59"/>
      <c r="D19" s="61"/>
      <c r="E19" s="60"/>
      <c r="F19" s="292">
        <v>0</v>
      </c>
      <c r="G19" s="292">
        <v>0</v>
      </c>
      <c r="H19" s="51">
        <f t="shared" ref="H19:H22" si="7">+L58</f>
        <v>0</v>
      </c>
      <c r="I19" s="289"/>
      <c r="J19" s="51">
        <v>0</v>
      </c>
      <c r="K19" s="291">
        <f t="shared" ref="K19:K22" si="8">(+F19+G19+H19+J19)</f>
        <v>0</v>
      </c>
      <c r="L19" s="291">
        <f t="shared" ref="L19:L41" si="9">+ROUND((K19*0.3235),0)</f>
        <v>0</v>
      </c>
      <c r="M19" s="291">
        <v>0</v>
      </c>
      <c r="N19" s="291">
        <v>0</v>
      </c>
      <c r="O19" s="291">
        <f t="shared" ref="O19:O22" si="10">+ROUND((K19*0.0145),0)</f>
        <v>0</v>
      </c>
      <c r="P19" s="291">
        <v>0</v>
      </c>
      <c r="Q19" s="291">
        <v>0</v>
      </c>
      <c r="R19" s="291">
        <v>0</v>
      </c>
      <c r="S19" s="291">
        <f t="shared" ref="S19:S22" si="11">+L19+M19+N19+O19+P19+Q19+R19</f>
        <v>0</v>
      </c>
      <c r="T19" s="291">
        <f t="shared" ref="T19:T41" si="12">+K19+S19</f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ht="12.75">
      <c r="A20" s="283">
        <f t="shared" si="4"/>
        <v>4</v>
      </c>
      <c r="B20" s="62"/>
      <c r="C20" s="61"/>
      <c r="D20" s="309"/>
      <c r="E20" s="310"/>
      <c r="F20" s="292">
        <v>0</v>
      </c>
      <c r="G20" s="292">
        <v>0</v>
      </c>
      <c r="H20" s="51">
        <f t="shared" si="7"/>
        <v>0</v>
      </c>
      <c r="I20" s="289"/>
      <c r="J20" s="51">
        <v>0</v>
      </c>
      <c r="K20" s="291">
        <f t="shared" si="8"/>
        <v>0</v>
      </c>
      <c r="L20" s="291">
        <f t="shared" si="9"/>
        <v>0</v>
      </c>
      <c r="M20" s="291">
        <v>0</v>
      </c>
      <c r="N20" s="291">
        <v>0</v>
      </c>
      <c r="O20" s="291">
        <f t="shared" si="10"/>
        <v>0</v>
      </c>
      <c r="P20" s="291">
        <v>0</v>
      </c>
      <c r="Q20" s="291">
        <v>0</v>
      </c>
      <c r="R20" s="291">
        <v>0</v>
      </c>
      <c r="S20" s="291">
        <f t="shared" si="11"/>
        <v>0</v>
      </c>
      <c r="T20" s="291">
        <f t="shared" si="12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 ht="12.75">
      <c r="A21" s="283">
        <f t="shared" si="4"/>
        <v>5</v>
      </c>
      <c r="B21" s="311"/>
      <c r="C21" s="63"/>
      <c r="D21" s="312"/>
      <c r="E21" s="313"/>
      <c r="F21" s="292">
        <v>0</v>
      </c>
      <c r="G21" s="292">
        <v>0</v>
      </c>
      <c r="H21" s="51">
        <f t="shared" si="7"/>
        <v>0</v>
      </c>
      <c r="I21" s="289"/>
      <c r="J21" s="51">
        <v>0</v>
      </c>
      <c r="K21" s="291">
        <f t="shared" si="8"/>
        <v>0</v>
      </c>
      <c r="L21" s="291">
        <f t="shared" si="9"/>
        <v>0</v>
      </c>
      <c r="M21" s="291">
        <v>0</v>
      </c>
      <c r="N21" s="291">
        <v>0</v>
      </c>
      <c r="O21" s="291">
        <f t="shared" si="10"/>
        <v>0</v>
      </c>
      <c r="P21" s="291">
        <v>0</v>
      </c>
      <c r="Q21" s="291">
        <v>0</v>
      </c>
      <c r="R21" s="291">
        <v>0</v>
      </c>
      <c r="S21" s="291">
        <f t="shared" si="11"/>
        <v>0</v>
      </c>
      <c r="T21" s="291">
        <f t="shared" si="12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 ht="12.75">
      <c r="A22" s="283">
        <f t="shared" si="4"/>
        <v>6</v>
      </c>
      <c r="B22" s="62"/>
      <c r="C22" s="61"/>
      <c r="D22" s="309"/>
      <c r="E22" s="314"/>
      <c r="F22" s="292">
        <v>0</v>
      </c>
      <c r="G22" s="292">
        <v>0</v>
      </c>
      <c r="H22" s="51">
        <f t="shared" si="7"/>
        <v>0</v>
      </c>
      <c r="I22" s="289"/>
      <c r="J22" s="51">
        <v>0</v>
      </c>
      <c r="K22" s="291">
        <f t="shared" si="8"/>
        <v>0</v>
      </c>
      <c r="L22" s="291">
        <f t="shared" si="9"/>
        <v>0</v>
      </c>
      <c r="M22" s="291">
        <v>0</v>
      </c>
      <c r="N22" s="291">
        <v>0</v>
      </c>
      <c r="O22" s="291">
        <f t="shared" si="10"/>
        <v>0</v>
      </c>
      <c r="P22" s="291">
        <v>0</v>
      </c>
      <c r="Q22" s="291">
        <v>0</v>
      </c>
      <c r="R22" s="291">
        <v>0</v>
      </c>
      <c r="S22" s="291">
        <f t="shared" si="11"/>
        <v>0</v>
      </c>
      <c r="T22" s="291">
        <f t="shared" si="12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83">
        <f t="shared" si="4"/>
        <v>7</v>
      </c>
      <c r="B23" s="283"/>
      <c r="C23" s="287"/>
      <c r="D23" s="287"/>
      <c r="E23" s="287"/>
      <c r="F23" s="292">
        <v>0</v>
      </c>
      <c r="G23" s="292">
        <v>0</v>
      </c>
      <c r="H23" s="51">
        <f t="shared" ref="H23:H41" si="13">+L62</f>
        <v>0</v>
      </c>
      <c r="I23" s="289"/>
      <c r="J23" s="51">
        <v>0</v>
      </c>
      <c r="K23" s="291">
        <f t="shared" ref="K23:K40" si="14">(+F23+G23+H23+J23)</f>
        <v>0</v>
      </c>
      <c r="L23" s="291">
        <f t="shared" si="9"/>
        <v>0</v>
      </c>
      <c r="M23" s="291">
        <v>0</v>
      </c>
      <c r="N23" s="291">
        <v>0</v>
      </c>
      <c r="O23" s="291">
        <f t="shared" ref="O23:O41" si="15">+ROUND((K23*0.0145),0)</f>
        <v>0</v>
      </c>
      <c r="P23" s="291">
        <v>0</v>
      </c>
      <c r="Q23" s="291">
        <v>0</v>
      </c>
      <c r="R23" s="291">
        <v>0</v>
      </c>
      <c r="S23" s="291">
        <f t="shared" ref="S23:S41" si="16">+L23+M23+N23+O23+P23+Q23+R23</f>
        <v>0</v>
      </c>
      <c r="T23" s="291">
        <f t="shared" si="12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83">
        <f t="shared" si="4"/>
        <v>8</v>
      </c>
      <c r="B24" s="283"/>
      <c r="C24" s="287"/>
      <c r="D24" s="287"/>
      <c r="E24" s="287"/>
      <c r="F24" s="292">
        <v>0</v>
      </c>
      <c r="G24" s="292">
        <v>0</v>
      </c>
      <c r="H24" s="51">
        <f t="shared" si="13"/>
        <v>0</v>
      </c>
      <c r="I24" s="289"/>
      <c r="J24" s="51">
        <v>0</v>
      </c>
      <c r="K24" s="291">
        <f t="shared" si="14"/>
        <v>0</v>
      </c>
      <c r="L24" s="291">
        <f t="shared" si="9"/>
        <v>0</v>
      </c>
      <c r="M24" s="291">
        <v>0</v>
      </c>
      <c r="N24" s="291">
        <v>0</v>
      </c>
      <c r="O24" s="291">
        <f t="shared" si="15"/>
        <v>0</v>
      </c>
      <c r="P24" s="291">
        <v>0</v>
      </c>
      <c r="Q24" s="291">
        <v>0</v>
      </c>
      <c r="R24" s="291">
        <v>0</v>
      </c>
      <c r="S24" s="291">
        <f t="shared" si="16"/>
        <v>0</v>
      </c>
      <c r="T24" s="291">
        <f t="shared" si="12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83">
        <f t="shared" si="4"/>
        <v>9</v>
      </c>
      <c r="B25" s="283"/>
      <c r="C25" s="287"/>
      <c r="D25" s="287"/>
      <c r="E25" s="287"/>
      <c r="F25" s="292">
        <v>0</v>
      </c>
      <c r="G25" s="292">
        <v>0</v>
      </c>
      <c r="H25" s="51">
        <f t="shared" si="13"/>
        <v>0</v>
      </c>
      <c r="I25" s="289"/>
      <c r="J25" s="51">
        <v>0</v>
      </c>
      <c r="K25" s="291">
        <f t="shared" si="14"/>
        <v>0</v>
      </c>
      <c r="L25" s="291">
        <f t="shared" si="9"/>
        <v>0</v>
      </c>
      <c r="M25" s="291">
        <v>0</v>
      </c>
      <c r="N25" s="291">
        <v>0</v>
      </c>
      <c r="O25" s="291">
        <f t="shared" si="15"/>
        <v>0</v>
      </c>
      <c r="P25" s="291">
        <v>0</v>
      </c>
      <c r="Q25" s="291">
        <v>0</v>
      </c>
      <c r="R25" s="291">
        <v>0</v>
      </c>
      <c r="S25" s="291">
        <f t="shared" si="16"/>
        <v>0</v>
      </c>
      <c r="T25" s="291">
        <f t="shared" si="12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4"/>
        <v>10</v>
      </c>
      <c r="B26" s="283"/>
      <c r="C26" s="287"/>
      <c r="D26" s="287"/>
      <c r="E26" s="287"/>
      <c r="F26" s="292">
        <v>0</v>
      </c>
      <c r="G26" s="292">
        <v>0</v>
      </c>
      <c r="H26" s="51">
        <f t="shared" si="13"/>
        <v>0</v>
      </c>
      <c r="I26" s="289"/>
      <c r="J26" s="51">
        <v>0</v>
      </c>
      <c r="K26" s="291">
        <f t="shared" si="14"/>
        <v>0</v>
      </c>
      <c r="L26" s="291">
        <f t="shared" si="9"/>
        <v>0</v>
      </c>
      <c r="M26" s="291">
        <v>0</v>
      </c>
      <c r="N26" s="291">
        <v>0</v>
      </c>
      <c r="O26" s="291">
        <f t="shared" si="15"/>
        <v>0</v>
      </c>
      <c r="P26" s="291">
        <v>0</v>
      </c>
      <c r="Q26" s="291">
        <v>0</v>
      </c>
      <c r="R26" s="291">
        <v>0</v>
      </c>
      <c r="S26" s="291">
        <f t="shared" si="16"/>
        <v>0</v>
      </c>
      <c r="T26" s="291">
        <f t="shared" si="12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83">
        <f t="shared" si="4"/>
        <v>11</v>
      </c>
      <c r="B27" s="283"/>
      <c r="C27" s="287"/>
      <c r="D27" s="287"/>
      <c r="E27" s="287"/>
      <c r="F27" s="292">
        <v>0</v>
      </c>
      <c r="G27" s="292">
        <v>0</v>
      </c>
      <c r="H27" s="51">
        <f t="shared" si="13"/>
        <v>0</v>
      </c>
      <c r="I27" s="289"/>
      <c r="J27" s="51">
        <v>0</v>
      </c>
      <c r="K27" s="291">
        <f t="shared" si="14"/>
        <v>0</v>
      </c>
      <c r="L27" s="291">
        <f t="shared" si="9"/>
        <v>0</v>
      </c>
      <c r="M27" s="291">
        <v>0</v>
      </c>
      <c r="N27" s="291">
        <v>0</v>
      </c>
      <c r="O27" s="291">
        <f t="shared" si="15"/>
        <v>0</v>
      </c>
      <c r="P27" s="291">
        <v>0</v>
      </c>
      <c r="Q27" s="291">
        <v>0</v>
      </c>
      <c r="R27" s="291">
        <v>0</v>
      </c>
      <c r="S27" s="291">
        <f t="shared" si="16"/>
        <v>0</v>
      </c>
      <c r="T27" s="291">
        <f t="shared" si="12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83">
        <f t="shared" si="4"/>
        <v>12</v>
      </c>
      <c r="B28" s="283"/>
      <c r="C28" s="287"/>
      <c r="D28" s="287"/>
      <c r="E28" s="287"/>
      <c r="F28" s="292">
        <v>0</v>
      </c>
      <c r="G28" s="292">
        <v>0</v>
      </c>
      <c r="H28" s="51">
        <f t="shared" si="13"/>
        <v>0</v>
      </c>
      <c r="I28" s="289"/>
      <c r="J28" s="51">
        <v>0</v>
      </c>
      <c r="K28" s="291">
        <f t="shared" si="14"/>
        <v>0</v>
      </c>
      <c r="L28" s="291">
        <f t="shared" si="9"/>
        <v>0</v>
      </c>
      <c r="M28" s="291">
        <v>0</v>
      </c>
      <c r="N28" s="291">
        <v>0</v>
      </c>
      <c r="O28" s="291">
        <f t="shared" si="15"/>
        <v>0</v>
      </c>
      <c r="P28" s="291">
        <v>0</v>
      </c>
      <c r="Q28" s="291">
        <v>0</v>
      </c>
      <c r="R28" s="291">
        <v>0</v>
      </c>
      <c r="S28" s="291">
        <f t="shared" si="16"/>
        <v>0</v>
      </c>
      <c r="T28" s="291">
        <f t="shared" si="12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83">
        <f t="shared" si="4"/>
        <v>13</v>
      </c>
      <c r="B29" s="283"/>
      <c r="C29" s="287"/>
      <c r="D29" s="287"/>
      <c r="E29" s="287"/>
      <c r="F29" s="292">
        <v>0</v>
      </c>
      <c r="G29" s="292">
        <v>0</v>
      </c>
      <c r="H29" s="51">
        <f t="shared" si="13"/>
        <v>0</v>
      </c>
      <c r="I29" s="289"/>
      <c r="J29" s="51">
        <v>0</v>
      </c>
      <c r="K29" s="291">
        <f t="shared" si="14"/>
        <v>0</v>
      </c>
      <c r="L29" s="291">
        <f t="shared" si="9"/>
        <v>0</v>
      </c>
      <c r="M29" s="291">
        <v>0</v>
      </c>
      <c r="N29" s="291">
        <v>0</v>
      </c>
      <c r="O29" s="291">
        <f t="shared" si="15"/>
        <v>0</v>
      </c>
      <c r="P29" s="291">
        <v>0</v>
      </c>
      <c r="Q29" s="291">
        <v>0</v>
      </c>
      <c r="R29" s="291">
        <v>0</v>
      </c>
      <c r="S29" s="291">
        <f t="shared" si="16"/>
        <v>0</v>
      </c>
      <c r="T29" s="291">
        <f t="shared" si="12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83">
        <f t="shared" si="4"/>
        <v>14</v>
      </c>
      <c r="B30" s="283"/>
      <c r="C30" s="287"/>
      <c r="D30" s="287"/>
      <c r="E30" s="287"/>
      <c r="F30" s="292">
        <v>0</v>
      </c>
      <c r="G30" s="292">
        <v>0</v>
      </c>
      <c r="H30" s="51">
        <f t="shared" si="13"/>
        <v>0</v>
      </c>
      <c r="I30" s="289"/>
      <c r="J30" s="51">
        <v>0</v>
      </c>
      <c r="K30" s="291">
        <f t="shared" si="14"/>
        <v>0</v>
      </c>
      <c r="L30" s="291">
        <f t="shared" si="9"/>
        <v>0</v>
      </c>
      <c r="M30" s="291">
        <v>0</v>
      </c>
      <c r="N30" s="291">
        <v>0</v>
      </c>
      <c r="O30" s="291">
        <f t="shared" si="15"/>
        <v>0</v>
      </c>
      <c r="P30" s="291">
        <v>0</v>
      </c>
      <c r="Q30" s="291">
        <v>0</v>
      </c>
      <c r="R30" s="291">
        <v>0</v>
      </c>
      <c r="S30" s="291">
        <f t="shared" si="16"/>
        <v>0</v>
      </c>
      <c r="T30" s="291">
        <f t="shared" si="12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4"/>
        <v>15</v>
      </c>
      <c r="B31" s="283"/>
      <c r="C31" s="287"/>
      <c r="D31" s="287"/>
      <c r="E31" s="287"/>
      <c r="F31" s="292">
        <v>0</v>
      </c>
      <c r="G31" s="292">
        <v>0</v>
      </c>
      <c r="H31" s="51">
        <f t="shared" si="13"/>
        <v>0</v>
      </c>
      <c r="I31" s="289"/>
      <c r="J31" s="51">
        <v>0</v>
      </c>
      <c r="K31" s="291">
        <f t="shared" si="14"/>
        <v>0</v>
      </c>
      <c r="L31" s="291">
        <f t="shared" si="9"/>
        <v>0</v>
      </c>
      <c r="M31" s="291">
        <v>0</v>
      </c>
      <c r="N31" s="291">
        <v>0</v>
      </c>
      <c r="O31" s="291">
        <f t="shared" si="15"/>
        <v>0</v>
      </c>
      <c r="P31" s="291">
        <v>0</v>
      </c>
      <c r="Q31" s="291">
        <v>0</v>
      </c>
      <c r="R31" s="291">
        <v>0</v>
      </c>
      <c r="S31" s="291">
        <f t="shared" si="16"/>
        <v>0</v>
      </c>
      <c r="T31" s="291">
        <f t="shared" si="12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83">
        <f t="shared" si="4"/>
        <v>16</v>
      </c>
      <c r="B32" s="283"/>
      <c r="C32" s="287"/>
      <c r="D32" s="287"/>
      <c r="E32" s="287"/>
      <c r="F32" s="292">
        <v>0</v>
      </c>
      <c r="G32" s="292">
        <v>0</v>
      </c>
      <c r="H32" s="51">
        <f t="shared" si="13"/>
        <v>0</v>
      </c>
      <c r="I32" s="289"/>
      <c r="J32" s="51">
        <v>0</v>
      </c>
      <c r="K32" s="291">
        <f t="shared" si="14"/>
        <v>0</v>
      </c>
      <c r="L32" s="291">
        <f t="shared" si="9"/>
        <v>0</v>
      </c>
      <c r="M32" s="291">
        <v>0</v>
      </c>
      <c r="N32" s="291">
        <v>0</v>
      </c>
      <c r="O32" s="291">
        <f t="shared" si="15"/>
        <v>0</v>
      </c>
      <c r="P32" s="291">
        <v>0</v>
      </c>
      <c r="Q32" s="291">
        <v>0</v>
      </c>
      <c r="R32" s="291">
        <v>0</v>
      </c>
      <c r="S32" s="291">
        <f t="shared" si="16"/>
        <v>0</v>
      </c>
      <c r="T32" s="291">
        <f t="shared" si="12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83">
        <f t="shared" si="4"/>
        <v>17</v>
      </c>
      <c r="B33" s="283"/>
      <c r="C33" s="287"/>
      <c r="D33" s="287"/>
      <c r="E33" s="287"/>
      <c r="F33" s="292">
        <v>0</v>
      </c>
      <c r="G33" s="292">
        <v>0</v>
      </c>
      <c r="H33" s="51">
        <f t="shared" si="13"/>
        <v>0</v>
      </c>
      <c r="I33" s="289"/>
      <c r="J33" s="51">
        <v>0</v>
      </c>
      <c r="K33" s="291">
        <f t="shared" si="14"/>
        <v>0</v>
      </c>
      <c r="L33" s="291">
        <f t="shared" si="9"/>
        <v>0</v>
      </c>
      <c r="M33" s="291">
        <v>0</v>
      </c>
      <c r="N33" s="291">
        <v>0</v>
      </c>
      <c r="O33" s="291">
        <f t="shared" si="15"/>
        <v>0</v>
      </c>
      <c r="P33" s="291">
        <v>0</v>
      </c>
      <c r="Q33" s="291">
        <v>0</v>
      </c>
      <c r="R33" s="291">
        <v>0</v>
      </c>
      <c r="S33" s="291">
        <f t="shared" si="16"/>
        <v>0</v>
      </c>
      <c r="T33" s="291">
        <f t="shared" si="12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4"/>
        <v>18</v>
      </c>
      <c r="B34" s="283"/>
      <c r="C34" s="287"/>
      <c r="D34" s="287"/>
      <c r="E34" s="287"/>
      <c r="F34" s="292">
        <v>0</v>
      </c>
      <c r="G34" s="292">
        <v>0</v>
      </c>
      <c r="H34" s="51">
        <f t="shared" si="13"/>
        <v>0</v>
      </c>
      <c r="I34" s="289"/>
      <c r="J34" s="51">
        <v>0</v>
      </c>
      <c r="K34" s="291">
        <f t="shared" si="14"/>
        <v>0</v>
      </c>
      <c r="L34" s="291">
        <f t="shared" si="9"/>
        <v>0</v>
      </c>
      <c r="M34" s="291">
        <v>0</v>
      </c>
      <c r="N34" s="291">
        <v>0</v>
      </c>
      <c r="O34" s="291">
        <f t="shared" si="15"/>
        <v>0</v>
      </c>
      <c r="P34" s="291">
        <v>0</v>
      </c>
      <c r="Q34" s="291">
        <v>0</v>
      </c>
      <c r="R34" s="291">
        <v>0</v>
      </c>
      <c r="S34" s="291">
        <f t="shared" si="16"/>
        <v>0</v>
      </c>
      <c r="T34" s="291">
        <f t="shared" si="12"/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v>19</v>
      </c>
      <c r="B35" s="283"/>
      <c r="C35" s="287"/>
      <c r="D35" s="287"/>
      <c r="E35" s="287"/>
      <c r="F35" s="292">
        <v>0</v>
      </c>
      <c r="G35" s="292">
        <v>0</v>
      </c>
      <c r="H35" s="51">
        <f t="shared" si="13"/>
        <v>0</v>
      </c>
      <c r="I35" s="289"/>
      <c r="J35" s="51">
        <v>0</v>
      </c>
      <c r="K35" s="291">
        <f t="shared" si="14"/>
        <v>0</v>
      </c>
      <c r="L35" s="291">
        <f t="shared" si="9"/>
        <v>0</v>
      </c>
      <c r="M35" s="291">
        <v>0</v>
      </c>
      <c r="N35" s="291">
        <v>0</v>
      </c>
      <c r="O35" s="291">
        <f t="shared" si="15"/>
        <v>0</v>
      </c>
      <c r="P35" s="291">
        <v>0</v>
      </c>
      <c r="Q35" s="291">
        <v>0</v>
      </c>
      <c r="R35" s="291">
        <v>0</v>
      </c>
      <c r="S35" s="291">
        <f t="shared" si="16"/>
        <v>0</v>
      </c>
      <c r="T35" s="291">
        <f t="shared" si="12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v>20</v>
      </c>
      <c r="B36" s="283"/>
      <c r="C36" s="287"/>
      <c r="D36" s="287"/>
      <c r="E36" s="287"/>
      <c r="F36" s="292">
        <v>0</v>
      </c>
      <c r="G36" s="292">
        <v>0</v>
      </c>
      <c r="H36" s="51">
        <f t="shared" si="13"/>
        <v>0</v>
      </c>
      <c r="I36" s="289"/>
      <c r="J36" s="51">
        <v>0</v>
      </c>
      <c r="K36" s="291">
        <f t="shared" si="14"/>
        <v>0</v>
      </c>
      <c r="L36" s="291">
        <f t="shared" si="9"/>
        <v>0</v>
      </c>
      <c r="M36" s="291">
        <v>0</v>
      </c>
      <c r="N36" s="291">
        <v>0</v>
      </c>
      <c r="O36" s="291">
        <f t="shared" si="15"/>
        <v>0</v>
      </c>
      <c r="P36" s="291">
        <v>0</v>
      </c>
      <c r="Q36" s="291">
        <v>0</v>
      </c>
      <c r="R36" s="291">
        <v>0</v>
      </c>
      <c r="S36" s="291">
        <f t="shared" si="16"/>
        <v>0</v>
      </c>
      <c r="T36" s="291">
        <f t="shared" si="12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v>21</v>
      </c>
      <c r="B37" s="283"/>
      <c r="C37" s="287"/>
      <c r="D37" s="287"/>
      <c r="E37" s="287"/>
      <c r="F37" s="292">
        <v>0</v>
      </c>
      <c r="G37" s="292">
        <v>0</v>
      </c>
      <c r="H37" s="51">
        <f t="shared" si="13"/>
        <v>0</v>
      </c>
      <c r="I37" s="289"/>
      <c r="J37" s="51">
        <v>0</v>
      </c>
      <c r="K37" s="291">
        <f t="shared" si="14"/>
        <v>0</v>
      </c>
      <c r="L37" s="291">
        <f t="shared" si="9"/>
        <v>0</v>
      </c>
      <c r="M37" s="291">
        <v>0</v>
      </c>
      <c r="N37" s="291">
        <v>0</v>
      </c>
      <c r="O37" s="291">
        <f t="shared" si="15"/>
        <v>0</v>
      </c>
      <c r="P37" s="291">
        <v>0</v>
      </c>
      <c r="Q37" s="291">
        <v>0</v>
      </c>
      <c r="R37" s="291">
        <v>0</v>
      </c>
      <c r="S37" s="291">
        <f t="shared" si="16"/>
        <v>0</v>
      </c>
      <c r="T37" s="291">
        <f t="shared" si="12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v>22</v>
      </c>
      <c r="B38" s="283"/>
      <c r="C38" s="287"/>
      <c r="D38" s="287"/>
      <c r="E38" s="287"/>
      <c r="F38" s="292">
        <v>0</v>
      </c>
      <c r="G38" s="292">
        <v>0</v>
      </c>
      <c r="H38" s="51">
        <f t="shared" si="13"/>
        <v>0</v>
      </c>
      <c r="I38" s="289"/>
      <c r="J38" s="51">
        <v>0</v>
      </c>
      <c r="K38" s="291">
        <f t="shared" si="14"/>
        <v>0</v>
      </c>
      <c r="L38" s="291">
        <f t="shared" si="9"/>
        <v>0</v>
      </c>
      <c r="M38" s="291">
        <v>0</v>
      </c>
      <c r="N38" s="291">
        <v>0</v>
      </c>
      <c r="O38" s="291">
        <f t="shared" si="15"/>
        <v>0</v>
      </c>
      <c r="P38" s="291">
        <v>0</v>
      </c>
      <c r="Q38" s="291">
        <v>0</v>
      </c>
      <c r="R38" s="291">
        <v>0</v>
      </c>
      <c r="S38" s="291">
        <f t="shared" si="16"/>
        <v>0</v>
      </c>
      <c r="T38" s="291">
        <f t="shared" si="12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v>23</v>
      </c>
      <c r="B39" s="283"/>
      <c r="C39" s="287"/>
      <c r="D39" s="287"/>
      <c r="E39" s="287"/>
      <c r="F39" s="292">
        <v>0</v>
      </c>
      <c r="G39" s="292">
        <v>0</v>
      </c>
      <c r="H39" s="51">
        <f t="shared" si="13"/>
        <v>0</v>
      </c>
      <c r="I39" s="289"/>
      <c r="J39" s="51">
        <v>0</v>
      </c>
      <c r="K39" s="291">
        <f t="shared" si="14"/>
        <v>0</v>
      </c>
      <c r="L39" s="291">
        <f t="shared" si="9"/>
        <v>0</v>
      </c>
      <c r="M39" s="291">
        <v>0</v>
      </c>
      <c r="N39" s="291">
        <v>0</v>
      </c>
      <c r="O39" s="291">
        <f t="shared" si="15"/>
        <v>0</v>
      </c>
      <c r="P39" s="291">
        <v>0</v>
      </c>
      <c r="Q39" s="291">
        <v>0</v>
      </c>
      <c r="R39" s="291">
        <v>0</v>
      </c>
      <c r="S39" s="291">
        <f t="shared" si="16"/>
        <v>0</v>
      </c>
      <c r="T39" s="291">
        <f t="shared" si="12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v>24</v>
      </c>
      <c r="B40" s="283"/>
      <c r="C40" s="287"/>
      <c r="D40" s="287"/>
      <c r="E40" s="287"/>
      <c r="F40" s="292">
        <v>0</v>
      </c>
      <c r="G40" s="292">
        <v>0</v>
      </c>
      <c r="H40" s="51">
        <f t="shared" si="13"/>
        <v>0</v>
      </c>
      <c r="I40" s="289"/>
      <c r="J40" s="51">
        <v>0</v>
      </c>
      <c r="K40" s="291">
        <f t="shared" si="14"/>
        <v>0</v>
      </c>
      <c r="L40" s="291">
        <f t="shared" si="9"/>
        <v>0</v>
      </c>
      <c r="M40" s="291">
        <v>0</v>
      </c>
      <c r="N40" s="291">
        <v>0</v>
      </c>
      <c r="O40" s="291">
        <f t="shared" si="15"/>
        <v>0</v>
      </c>
      <c r="P40" s="291">
        <v>0</v>
      </c>
      <c r="Q40" s="291">
        <v>0</v>
      </c>
      <c r="R40" s="291">
        <v>0</v>
      </c>
      <c r="S40" s="291">
        <f t="shared" si="16"/>
        <v>0</v>
      </c>
      <c r="T40" s="291">
        <f t="shared" si="12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83">
        <v>25</v>
      </c>
      <c r="B41" s="283"/>
      <c r="C41" s="287"/>
      <c r="D41" s="287"/>
      <c r="E41" s="287"/>
      <c r="F41" s="292">
        <v>0</v>
      </c>
      <c r="G41" s="292">
        <v>0</v>
      </c>
      <c r="H41" s="51">
        <f t="shared" si="13"/>
        <v>0</v>
      </c>
      <c r="I41" s="289"/>
      <c r="J41" s="51">
        <v>0</v>
      </c>
      <c r="K41" s="291">
        <f>(+F41+G41+H41+J41)</f>
        <v>0</v>
      </c>
      <c r="L41" s="291">
        <f t="shared" si="9"/>
        <v>0</v>
      </c>
      <c r="M41" s="291">
        <v>0</v>
      </c>
      <c r="N41" s="291">
        <v>0</v>
      </c>
      <c r="O41" s="291">
        <f t="shared" si="15"/>
        <v>0</v>
      </c>
      <c r="P41" s="291">
        <v>0</v>
      </c>
      <c r="Q41" s="291">
        <v>0</v>
      </c>
      <c r="R41" s="291">
        <v>0</v>
      </c>
      <c r="S41" s="291">
        <f t="shared" si="16"/>
        <v>0</v>
      </c>
      <c r="T41" s="291">
        <f t="shared" si="12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294"/>
      <c r="B42" s="294"/>
      <c r="C42" s="294"/>
      <c r="D42" s="295" t="s">
        <v>69</v>
      </c>
      <c r="E42" s="296" t="s">
        <v>70</v>
      </c>
      <c r="F42" s="297">
        <f>SUM(F17:F41)</f>
        <v>0</v>
      </c>
      <c r="G42" s="297">
        <f>SUM(G17:G41)</f>
        <v>0</v>
      </c>
      <c r="H42" s="297">
        <f>SUM(H17:H41)</f>
        <v>0</v>
      </c>
      <c r="I42" s="298" t="s">
        <v>70</v>
      </c>
      <c r="J42" s="297">
        <f t="shared" ref="J42:T42" si="17">SUM(J17:J41)</f>
        <v>0</v>
      </c>
      <c r="K42" s="297">
        <f>SUM(K17:K41)</f>
        <v>0</v>
      </c>
      <c r="L42" s="297">
        <f t="shared" ref="L42" si="18">SUM(L17:L41)</f>
        <v>0</v>
      </c>
      <c r="M42" s="297">
        <f t="shared" si="17"/>
        <v>0</v>
      </c>
      <c r="N42" s="297">
        <f t="shared" si="17"/>
        <v>0</v>
      </c>
      <c r="O42" s="285">
        <f t="shared" si="17"/>
        <v>0</v>
      </c>
      <c r="P42" s="285">
        <f t="shared" si="17"/>
        <v>0</v>
      </c>
      <c r="Q42" s="285">
        <f t="shared" si="17"/>
        <v>0</v>
      </c>
      <c r="R42" s="285">
        <f t="shared" si="17"/>
        <v>0</v>
      </c>
      <c r="S42" s="285">
        <f t="shared" si="17"/>
        <v>0</v>
      </c>
      <c r="T42" s="285">
        <f t="shared" si="17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72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71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71" t="s">
        <v>74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71" t="s">
        <v>75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37" t="s">
        <v>10</v>
      </c>
      <c r="C49" s="38"/>
      <c r="D49" s="38"/>
      <c r="E49" s="38"/>
      <c r="F49" s="38"/>
      <c r="G49" s="38"/>
      <c r="H49" s="38"/>
      <c r="I49" s="38"/>
      <c r="J49" s="43"/>
      <c r="K49" s="48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2" thickTop="1">
      <c r="A50" s="3"/>
      <c r="B50" s="45" t="s">
        <v>76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50" t="s">
        <v>21</v>
      </c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22"/>
      <c r="C52" s="30"/>
      <c r="D52" s="4"/>
      <c r="E52" s="30"/>
      <c r="F52" s="295" t="s">
        <v>77</v>
      </c>
      <c r="G52" s="299" t="s">
        <v>78</v>
      </c>
      <c r="H52" s="300" t="s">
        <v>79</v>
      </c>
      <c r="I52" s="300" t="s">
        <v>60</v>
      </c>
      <c r="J52" s="300" t="s">
        <v>80</v>
      </c>
      <c r="K52" s="300" t="s">
        <v>81</v>
      </c>
      <c r="L52" s="44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73"/>
      <c r="B53" s="274" t="s">
        <v>0</v>
      </c>
      <c r="C53" s="36"/>
      <c r="D53" s="275" t="s">
        <v>0</v>
      </c>
      <c r="E53" s="275" t="s">
        <v>82</v>
      </c>
      <c r="F53" s="301" t="s">
        <v>83</v>
      </c>
      <c r="G53" s="24"/>
      <c r="H53" s="24" t="s">
        <v>0</v>
      </c>
      <c r="I53" s="42" t="s">
        <v>84</v>
      </c>
      <c r="J53" s="24" t="s">
        <v>85</v>
      </c>
      <c r="K53" s="24" t="s">
        <v>86</v>
      </c>
      <c r="L53" s="302" t="s">
        <v>0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0"/>
      <c r="B54" s="23" t="s">
        <v>32</v>
      </c>
      <c r="C54" s="24" t="s">
        <v>32</v>
      </c>
      <c r="D54" s="24" t="s">
        <v>33</v>
      </c>
      <c r="E54" s="24" t="s">
        <v>87</v>
      </c>
      <c r="F54" s="24" t="s">
        <v>87</v>
      </c>
      <c r="G54" s="24" t="s">
        <v>88</v>
      </c>
      <c r="H54" s="24" t="s">
        <v>88</v>
      </c>
      <c r="I54" s="24" t="s">
        <v>87</v>
      </c>
      <c r="J54" s="24" t="s">
        <v>87</v>
      </c>
      <c r="K54" s="24" t="s">
        <v>87</v>
      </c>
      <c r="L54" s="84" t="s">
        <v>89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13" t="s">
        <v>45</v>
      </c>
      <c r="B55" s="25" t="s">
        <v>46</v>
      </c>
      <c r="C55" s="26" t="s">
        <v>90</v>
      </c>
      <c r="D55" s="26" t="s">
        <v>48</v>
      </c>
      <c r="E55" s="26"/>
      <c r="F55" s="41" t="s">
        <v>91</v>
      </c>
      <c r="G55" s="41" t="s">
        <v>91</v>
      </c>
      <c r="H55" s="41" t="s">
        <v>92</v>
      </c>
      <c r="I55" s="41" t="s">
        <v>93</v>
      </c>
      <c r="J55" s="41" t="s">
        <v>93</v>
      </c>
      <c r="K55" s="41" t="s">
        <v>94</v>
      </c>
      <c r="L55" s="85" t="s">
        <v>55</v>
      </c>
      <c r="M55" s="35"/>
      <c r="N55" s="35"/>
      <c r="O55" s="3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thickTop="1">
      <c r="A56" s="283">
        <v>1</v>
      </c>
      <c r="B56" s="34">
        <f t="shared" ref="B56:D71" si="19">+B17</f>
        <v>6330</v>
      </c>
      <c r="C56" s="34" t="str">
        <f t="shared" si="19"/>
        <v>HPLO Administrator</v>
      </c>
      <c r="D56" s="34" t="str">
        <f t="shared" si="19"/>
        <v xml:space="preserve">VACANT (50%) 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28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83">
        <f t="shared" ref="A57:A73" si="20">A56+1</f>
        <v>2</v>
      </c>
      <c r="B57" s="34">
        <f t="shared" si="19"/>
        <v>6056</v>
      </c>
      <c r="C57" s="34" t="str">
        <f t="shared" si="19"/>
        <v xml:space="preserve">WPS I </v>
      </c>
      <c r="D57" s="34" t="str">
        <f t="shared" si="19"/>
        <v xml:space="preserve">VACANT </v>
      </c>
      <c r="E57" s="288">
        <v>0</v>
      </c>
      <c r="F57" s="288">
        <v>0</v>
      </c>
      <c r="G57" s="288">
        <v>0</v>
      </c>
      <c r="H57" s="288">
        <v>0</v>
      </c>
      <c r="I57" s="288">
        <v>0</v>
      </c>
      <c r="J57" s="21">
        <v>0</v>
      </c>
      <c r="K57" s="21">
        <v>0</v>
      </c>
      <c r="L57" s="290">
        <f t="shared" ref="L57:L80" si="21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83">
        <f t="shared" si="20"/>
        <v>3</v>
      </c>
      <c r="B58" s="34">
        <f t="shared" si="19"/>
        <v>0</v>
      </c>
      <c r="C58" s="34">
        <f t="shared" si="19"/>
        <v>0</v>
      </c>
      <c r="D58" s="34">
        <f t="shared" si="19"/>
        <v>0</v>
      </c>
      <c r="E58" s="288">
        <v>0</v>
      </c>
      <c r="F58" s="288">
        <v>0</v>
      </c>
      <c r="G58" s="288">
        <v>0</v>
      </c>
      <c r="H58" s="288">
        <v>0</v>
      </c>
      <c r="I58" s="288">
        <v>0</v>
      </c>
      <c r="J58" s="21">
        <v>0</v>
      </c>
      <c r="K58" s="21">
        <v>0</v>
      </c>
      <c r="L58" s="290">
        <f t="shared" si="21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83">
        <f t="shared" si="20"/>
        <v>4</v>
      </c>
      <c r="B59" s="34">
        <f t="shared" si="19"/>
        <v>0</v>
      </c>
      <c r="C59" s="34">
        <f t="shared" si="19"/>
        <v>0</v>
      </c>
      <c r="D59" s="34">
        <f t="shared" si="19"/>
        <v>0</v>
      </c>
      <c r="E59" s="288">
        <v>0</v>
      </c>
      <c r="F59" s="288">
        <v>0</v>
      </c>
      <c r="G59" s="288">
        <v>0</v>
      </c>
      <c r="H59" s="288">
        <v>0</v>
      </c>
      <c r="I59" s="288">
        <v>0</v>
      </c>
      <c r="J59" s="21">
        <v>0</v>
      </c>
      <c r="K59" s="21">
        <v>0</v>
      </c>
      <c r="L59" s="290">
        <f t="shared" si="21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83">
        <f t="shared" si="20"/>
        <v>5</v>
      </c>
      <c r="B60" s="34">
        <f t="shared" si="19"/>
        <v>0</v>
      </c>
      <c r="C60" s="34">
        <f t="shared" si="19"/>
        <v>0</v>
      </c>
      <c r="D60" s="34">
        <f t="shared" si="19"/>
        <v>0</v>
      </c>
      <c r="E60" s="288">
        <v>0</v>
      </c>
      <c r="F60" s="288">
        <v>0</v>
      </c>
      <c r="G60" s="288">
        <v>0</v>
      </c>
      <c r="H60" s="288">
        <v>0</v>
      </c>
      <c r="I60" s="288">
        <v>0</v>
      </c>
      <c r="J60" s="21">
        <v>0</v>
      </c>
      <c r="K60" s="21">
        <v>0</v>
      </c>
      <c r="L60" s="290">
        <f t="shared" si="21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83">
        <f t="shared" si="20"/>
        <v>6</v>
      </c>
      <c r="B61" s="34">
        <f t="shared" si="19"/>
        <v>0</v>
      </c>
      <c r="C61" s="34">
        <f t="shared" si="19"/>
        <v>0</v>
      </c>
      <c r="D61" s="34">
        <f t="shared" si="19"/>
        <v>0</v>
      </c>
      <c r="E61" s="288">
        <v>0</v>
      </c>
      <c r="F61" s="288">
        <v>0</v>
      </c>
      <c r="G61" s="288">
        <v>0</v>
      </c>
      <c r="H61" s="288">
        <v>0</v>
      </c>
      <c r="I61" s="288">
        <v>0</v>
      </c>
      <c r="J61" s="21">
        <v>0</v>
      </c>
      <c r="K61" s="21">
        <v>0</v>
      </c>
      <c r="L61" s="290">
        <f t="shared" si="21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83">
        <f t="shared" si="20"/>
        <v>7</v>
      </c>
      <c r="B62" s="34">
        <f t="shared" si="19"/>
        <v>0</v>
      </c>
      <c r="C62" s="34">
        <f t="shared" si="19"/>
        <v>0</v>
      </c>
      <c r="D62" s="34">
        <f t="shared" si="19"/>
        <v>0</v>
      </c>
      <c r="E62" s="288">
        <v>0</v>
      </c>
      <c r="F62" s="288">
        <v>0</v>
      </c>
      <c r="G62" s="288">
        <v>0</v>
      </c>
      <c r="H62" s="288">
        <v>0</v>
      </c>
      <c r="I62" s="288">
        <v>0</v>
      </c>
      <c r="J62" s="21">
        <v>0</v>
      </c>
      <c r="K62" s="21">
        <v>0</v>
      </c>
      <c r="L62" s="290">
        <f t="shared" si="21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83">
        <f t="shared" si="20"/>
        <v>8</v>
      </c>
      <c r="B63" s="34">
        <f t="shared" si="19"/>
        <v>0</v>
      </c>
      <c r="C63" s="34">
        <f t="shared" si="19"/>
        <v>0</v>
      </c>
      <c r="D63" s="34">
        <f t="shared" si="19"/>
        <v>0</v>
      </c>
      <c r="E63" s="288">
        <v>0</v>
      </c>
      <c r="F63" s="288">
        <v>0</v>
      </c>
      <c r="G63" s="288">
        <v>0</v>
      </c>
      <c r="H63" s="288">
        <v>0</v>
      </c>
      <c r="I63" s="288">
        <v>0</v>
      </c>
      <c r="J63" s="21">
        <v>0</v>
      </c>
      <c r="K63" s="21">
        <v>0</v>
      </c>
      <c r="L63" s="290">
        <f t="shared" si="21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83">
        <f t="shared" si="20"/>
        <v>9</v>
      </c>
      <c r="B64" s="34">
        <f t="shared" si="19"/>
        <v>0</v>
      </c>
      <c r="C64" s="34">
        <f t="shared" si="19"/>
        <v>0</v>
      </c>
      <c r="D64" s="34">
        <f t="shared" si="19"/>
        <v>0</v>
      </c>
      <c r="E64" s="288">
        <v>0</v>
      </c>
      <c r="F64" s="288">
        <v>0</v>
      </c>
      <c r="G64" s="288">
        <v>0</v>
      </c>
      <c r="H64" s="288">
        <v>0</v>
      </c>
      <c r="I64" s="288">
        <v>0</v>
      </c>
      <c r="J64" s="21">
        <v>0</v>
      </c>
      <c r="K64" s="21">
        <v>0</v>
      </c>
      <c r="L64" s="290">
        <f t="shared" si="21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20"/>
        <v>10</v>
      </c>
      <c r="B65" s="34">
        <f t="shared" si="19"/>
        <v>0</v>
      </c>
      <c r="C65" s="34">
        <f t="shared" si="19"/>
        <v>0</v>
      </c>
      <c r="D65" s="34">
        <f t="shared" si="19"/>
        <v>0</v>
      </c>
      <c r="E65" s="288">
        <v>0</v>
      </c>
      <c r="F65" s="288">
        <v>0</v>
      </c>
      <c r="G65" s="288">
        <v>0</v>
      </c>
      <c r="H65" s="288">
        <v>0</v>
      </c>
      <c r="I65" s="288">
        <v>0</v>
      </c>
      <c r="J65" s="21">
        <v>0</v>
      </c>
      <c r="K65" s="21">
        <v>0</v>
      </c>
      <c r="L65" s="290">
        <f t="shared" si="21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f t="shared" si="20"/>
        <v>11</v>
      </c>
      <c r="B66" s="34">
        <f t="shared" si="19"/>
        <v>0</v>
      </c>
      <c r="C66" s="34">
        <f t="shared" si="19"/>
        <v>0</v>
      </c>
      <c r="D66" s="34">
        <f t="shared" si="19"/>
        <v>0</v>
      </c>
      <c r="E66" s="288">
        <v>0</v>
      </c>
      <c r="F66" s="288">
        <v>0</v>
      </c>
      <c r="G66" s="288">
        <v>0</v>
      </c>
      <c r="H66" s="288">
        <v>0</v>
      </c>
      <c r="I66" s="288">
        <v>0</v>
      </c>
      <c r="J66" s="21">
        <v>0</v>
      </c>
      <c r="K66" s="21">
        <v>0</v>
      </c>
      <c r="L66" s="290">
        <f t="shared" si="21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20"/>
        <v>12</v>
      </c>
      <c r="B67" s="34">
        <f t="shared" si="19"/>
        <v>0</v>
      </c>
      <c r="C67" s="34">
        <f t="shared" si="19"/>
        <v>0</v>
      </c>
      <c r="D67" s="34">
        <f t="shared" si="19"/>
        <v>0</v>
      </c>
      <c r="E67" s="288">
        <v>0</v>
      </c>
      <c r="F67" s="288">
        <v>0</v>
      </c>
      <c r="G67" s="288">
        <v>0</v>
      </c>
      <c r="H67" s="288">
        <v>0</v>
      </c>
      <c r="I67" s="288">
        <v>0</v>
      </c>
      <c r="J67" s="21">
        <v>0</v>
      </c>
      <c r="K67" s="21">
        <v>0</v>
      </c>
      <c r="L67" s="290">
        <f t="shared" si="21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20"/>
        <v>13</v>
      </c>
      <c r="B68" s="34">
        <f t="shared" si="19"/>
        <v>0</v>
      </c>
      <c r="C68" s="34">
        <f t="shared" si="19"/>
        <v>0</v>
      </c>
      <c r="D68" s="34">
        <f t="shared" si="19"/>
        <v>0</v>
      </c>
      <c r="E68" s="288">
        <v>0</v>
      </c>
      <c r="F68" s="288">
        <v>0</v>
      </c>
      <c r="G68" s="288">
        <v>0</v>
      </c>
      <c r="H68" s="288">
        <v>0</v>
      </c>
      <c r="I68" s="288">
        <v>0</v>
      </c>
      <c r="J68" s="21">
        <v>0</v>
      </c>
      <c r="K68" s="21">
        <v>0</v>
      </c>
      <c r="L68" s="290">
        <f t="shared" si="21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20"/>
        <v>14</v>
      </c>
      <c r="B69" s="34">
        <f t="shared" si="19"/>
        <v>0</v>
      </c>
      <c r="C69" s="34">
        <f t="shared" si="19"/>
        <v>0</v>
      </c>
      <c r="D69" s="34">
        <f t="shared" si="19"/>
        <v>0</v>
      </c>
      <c r="E69" s="288">
        <v>0</v>
      </c>
      <c r="F69" s="288">
        <v>0</v>
      </c>
      <c r="G69" s="288">
        <v>0</v>
      </c>
      <c r="H69" s="288">
        <v>0</v>
      </c>
      <c r="I69" s="288">
        <v>0</v>
      </c>
      <c r="J69" s="21">
        <v>0</v>
      </c>
      <c r="K69" s="21">
        <v>0</v>
      </c>
      <c r="L69" s="290">
        <f t="shared" si="21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f t="shared" si="20"/>
        <v>15</v>
      </c>
      <c r="B70" s="34">
        <f t="shared" si="19"/>
        <v>0</v>
      </c>
      <c r="C70" s="34">
        <f t="shared" si="19"/>
        <v>0</v>
      </c>
      <c r="D70" s="34">
        <f t="shared" si="19"/>
        <v>0</v>
      </c>
      <c r="E70" s="288">
        <v>0</v>
      </c>
      <c r="F70" s="288">
        <v>0</v>
      </c>
      <c r="G70" s="288">
        <v>0</v>
      </c>
      <c r="H70" s="288">
        <v>0</v>
      </c>
      <c r="I70" s="288">
        <v>0</v>
      </c>
      <c r="J70" s="21">
        <v>0</v>
      </c>
      <c r="K70" s="21">
        <v>0</v>
      </c>
      <c r="L70" s="290">
        <f t="shared" si="21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20"/>
        <v>16</v>
      </c>
      <c r="B71" s="34">
        <f t="shared" si="19"/>
        <v>0</v>
      </c>
      <c r="C71" s="34">
        <f t="shared" si="19"/>
        <v>0</v>
      </c>
      <c r="D71" s="34">
        <f t="shared" si="19"/>
        <v>0</v>
      </c>
      <c r="E71" s="288">
        <v>0</v>
      </c>
      <c r="F71" s="288">
        <v>0</v>
      </c>
      <c r="G71" s="288">
        <v>0</v>
      </c>
      <c r="H71" s="288">
        <v>0</v>
      </c>
      <c r="I71" s="288">
        <v>0</v>
      </c>
      <c r="J71" s="21">
        <v>0</v>
      </c>
      <c r="K71" s="21">
        <v>0</v>
      </c>
      <c r="L71" s="290">
        <f t="shared" si="21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20"/>
        <v>17</v>
      </c>
      <c r="B72" s="34">
        <f t="shared" ref="B72:D80" si="22">+B33</f>
        <v>0</v>
      </c>
      <c r="C72" s="34">
        <f t="shared" si="22"/>
        <v>0</v>
      </c>
      <c r="D72" s="34">
        <f t="shared" si="22"/>
        <v>0</v>
      </c>
      <c r="E72" s="288">
        <v>0</v>
      </c>
      <c r="F72" s="288">
        <v>0</v>
      </c>
      <c r="G72" s="288">
        <v>0</v>
      </c>
      <c r="H72" s="288">
        <v>0</v>
      </c>
      <c r="I72" s="288">
        <v>0</v>
      </c>
      <c r="J72" s="21">
        <v>0</v>
      </c>
      <c r="K72" s="21">
        <v>0</v>
      </c>
      <c r="L72" s="290">
        <f t="shared" si="21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f t="shared" si="20"/>
        <v>18</v>
      </c>
      <c r="B73" s="34">
        <f t="shared" si="22"/>
        <v>0</v>
      </c>
      <c r="C73" s="34">
        <f t="shared" si="22"/>
        <v>0</v>
      </c>
      <c r="D73" s="34">
        <f t="shared" si="22"/>
        <v>0</v>
      </c>
      <c r="E73" s="288">
        <v>0</v>
      </c>
      <c r="F73" s="288">
        <v>0</v>
      </c>
      <c r="G73" s="288">
        <v>0</v>
      </c>
      <c r="H73" s="288">
        <v>0</v>
      </c>
      <c r="I73" s="288">
        <v>0</v>
      </c>
      <c r="J73" s="21">
        <v>0</v>
      </c>
      <c r="K73" s="21">
        <v>0</v>
      </c>
      <c r="L73" s="290">
        <f t="shared" si="21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v>19</v>
      </c>
      <c r="B74" s="34">
        <f t="shared" si="22"/>
        <v>0</v>
      </c>
      <c r="C74" s="34">
        <f t="shared" si="22"/>
        <v>0</v>
      </c>
      <c r="D74" s="34">
        <f t="shared" si="22"/>
        <v>0</v>
      </c>
      <c r="E74" s="288">
        <v>0</v>
      </c>
      <c r="F74" s="288">
        <v>0</v>
      </c>
      <c r="G74" s="288">
        <v>0</v>
      </c>
      <c r="H74" s="288">
        <v>0</v>
      </c>
      <c r="I74" s="288">
        <v>0</v>
      </c>
      <c r="J74" s="21">
        <v>0</v>
      </c>
      <c r="K74" s="21">
        <v>0</v>
      </c>
      <c r="L74" s="290">
        <f t="shared" si="21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v>20</v>
      </c>
      <c r="B75" s="34">
        <f t="shared" si="22"/>
        <v>0</v>
      </c>
      <c r="C75" s="34">
        <f t="shared" si="22"/>
        <v>0</v>
      </c>
      <c r="D75" s="34">
        <f t="shared" si="22"/>
        <v>0</v>
      </c>
      <c r="E75" s="288">
        <v>0</v>
      </c>
      <c r="F75" s="288">
        <v>0</v>
      </c>
      <c r="G75" s="288">
        <v>0</v>
      </c>
      <c r="H75" s="288">
        <v>0</v>
      </c>
      <c r="I75" s="288">
        <v>0</v>
      </c>
      <c r="J75" s="21">
        <v>0</v>
      </c>
      <c r="K75" s="21">
        <v>0</v>
      </c>
      <c r="L75" s="290">
        <f t="shared" si="21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v>21</v>
      </c>
      <c r="B76" s="34">
        <f t="shared" si="22"/>
        <v>0</v>
      </c>
      <c r="C76" s="34">
        <f t="shared" si="22"/>
        <v>0</v>
      </c>
      <c r="D76" s="34">
        <f t="shared" si="22"/>
        <v>0</v>
      </c>
      <c r="E76" s="288">
        <v>0</v>
      </c>
      <c r="F76" s="288">
        <v>0</v>
      </c>
      <c r="G76" s="288">
        <v>0</v>
      </c>
      <c r="H76" s="288">
        <v>0</v>
      </c>
      <c r="I76" s="288">
        <v>0</v>
      </c>
      <c r="J76" s="21">
        <v>0</v>
      </c>
      <c r="K76" s="21">
        <v>0</v>
      </c>
      <c r="L76" s="290">
        <f t="shared" si="21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v>22</v>
      </c>
      <c r="B77" s="34">
        <f t="shared" si="22"/>
        <v>0</v>
      </c>
      <c r="C77" s="34">
        <f t="shared" si="22"/>
        <v>0</v>
      </c>
      <c r="D77" s="34">
        <f t="shared" si="22"/>
        <v>0</v>
      </c>
      <c r="E77" s="288">
        <v>0</v>
      </c>
      <c r="F77" s="288">
        <v>0</v>
      </c>
      <c r="G77" s="288">
        <v>0</v>
      </c>
      <c r="H77" s="288">
        <v>0</v>
      </c>
      <c r="I77" s="288">
        <v>0</v>
      </c>
      <c r="J77" s="21">
        <v>0</v>
      </c>
      <c r="K77" s="21">
        <v>0</v>
      </c>
      <c r="L77" s="290">
        <f t="shared" si="21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v>23</v>
      </c>
      <c r="B78" s="34">
        <f t="shared" si="22"/>
        <v>0</v>
      </c>
      <c r="C78" s="34">
        <f t="shared" si="22"/>
        <v>0</v>
      </c>
      <c r="D78" s="34">
        <f t="shared" si="22"/>
        <v>0</v>
      </c>
      <c r="E78" s="288">
        <v>0</v>
      </c>
      <c r="F78" s="288">
        <v>0</v>
      </c>
      <c r="G78" s="288">
        <v>0</v>
      </c>
      <c r="H78" s="288">
        <v>0</v>
      </c>
      <c r="I78" s="288">
        <v>0</v>
      </c>
      <c r="J78" s="21">
        <v>0</v>
      </c>
      <c r="K78" s="21">
        <v>0</v>
      </c>
      <c r="L78" s="290">
        <f t="shared" si="21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83">
        <v>24</v>
      </c>
      <c r="B79" s="34">
        <f t="shared" si="22"/>
        <v>0</v>
      </c>
      <c r="C79" s="34">
        <f t="shared" si="22"/>
        <v>0</v>
      </c>
      <c r="D79" s="34">
        <f t="shared" si="22"/>
        <v>0</v>
      </c>
      <c r="E79" s="288">
        <v>0</v>
      </c>
      <c r="F79" s="288">
        <v>0</v>
      </c>
      <c r="G79" s="288">
        <v>0</v>
      </c>
      <c r="H79" s="288">
        <v>0</v>
      </c>
      <c r="I79" s="288">
        <v>0</v>
      </c>
      <c r="J79" s="21">
        <v>0</v>
      </c>
      <c r="K79" s="21">
        <v>0</v>
      </c>
      <c r="L79" s="290">
        <f t="shared" si="21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83">
        <v>25</v>
      </c>
      <c r="B80" s="34">
        <f t="shared" si="22"/>
        <v>0</v>
      </c>
      <c r="C80" s="34">
        <f t="shared" si="22"/>
        <v>0</v>
      </c>
      <c r="D80" s="34">
        <f t="shared" si="22"/>
        <v>0</v>
      </c>
      <c r="E80" s="288">
        <v>0</v>
      </c>
      <c r="F80" s="288">
        <v>0</v>
      </c>
      <c r="G80" s="288">
        <v>0</v>
      </c>
      <c r="H80" s="288">
        <v>0</v>
      </c>
      <c r="I80" s="288">
        <v>0</v>
      </c>
      <c r="J80" s="21">
        <v>0</v>
      </c>
      <c r="K80" s="21">
        <v>0</v>
      </c>
      <c r="L80" s="290">
        <f t="shared" si="21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294"/>
      <c r="B81" s="294"/>
      <c r="C81" s="294"/>
      <c r="D81" s="295" t="s">
        <v>69</v>
      </c>
      <c r="E81" s="303">
        <f t="shared" ref="E81:L81" si="23">SUM(E56:E80)</f>
        <v>0</v>
      </c>
      <c r="F81" s="303">
        <f t="shared" si="23"/>
        <v>0</v>
      </c>
      <c r="G81" s="303">
        <f t="shared" si="23"/>
        <v>0</v>
      </c>
      <c r="H81" s="303">
        <f t="shared" si="23"/>
        <v>0</v>
      </c>
      <c r="I81" s="303">
        <f t="shared" si="23"/>
        <v>0</v>
      </c>
      <c r="J81" s="303">
        <f t="shared" si="23"/>
        <v>0</v>
      </c>
      <c r="K81" s="303">
        <f t="shared" si="23"/>
        <v>0</v>
      </c>
      <c r="L81" s="303">
        <f t="shared" si="23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77</v>
      </c>
      <c r="B82" s="3" t="s">
        <v>95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78</v>
      </c>
      <c r="B83" s="3" t="s">
        <v>96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79</v>
      </c>
      <c r="B84" s="3" t="s">
        <v>97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60</v>
      </c>
      <c r="B85" s="3" t="s">
        <v>98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80</v>
      </c>
      <c r="B86" s="3" t="s">
        <v>99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81</v>
      </c>
      <c r="B87" s="3" t="s">
        <v>100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2" right="0.2" top="1" bottom="0.25" header="0.3" footer="0.3"/>
  <pageSetup paperSize="5" scale="63" orientation="landscape" r:id="rId1"/>
  <headerFooter>
    <oddHeader>&amp;C&amp;"Times New Roman,Bold"Government of Guam
Fiscal Year 2025
Agency Staffing Pattern
(PROPOSED)&amp;R&amp;"Times New Roman,Bold"[BBMR SP-1]</oddHeader>
    <oddFooter>&amp;C2 - &amp;P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4">
    <pageSetUpPr fitToPage="1"/>
  </sheetPr>
  <dimension ref="A1:BV123"/>
  <sheetViews>
    <sheetView view="pageBreakPreview" topLeftCell="C8" zoomScaleNormal="100" zoomScaleSheetLayoutView="100" zoomScalePageLayoutView="54" workbookViewId="0">
      <selection activeCell="R24" sqref="R24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24.6640625" style="6" bestFit="1" customWidth="1"/>
    <col min="4" max="4" width="20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1.77734375" style="6" customWidth="1"/>
    <col min="13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65" t="s">
        <v>124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65" t="s">
        <v>8</v>
      </c>
      <c r="E8" s="56" t="s">
        <v>125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75" thickBot="1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2.75" thickTop="1" thickBot="1">
      <c r="A10" s="3"/>
      <c r="B10" s="37" t="s">
        <v>10</v>
      </c>
      <c r="C10" s="38"/>
      <c r="D10" s="38"/>
      <c r="E10" s="38"/>
      <c r="F10" s="38"/>
      <c r="G10" s="38"/>
      <c r="H10" s="38"/>
      <c r="I10" s="38"/>
      <c r="J10" s="39"/>
      <c r="K10" s="3"/>
      <c r="L10" s="3"/>
      <c r="M10" s="3"/>
      <c r="N10" s="3"/>
      <c r="O10" s="3"/>
      <c r="P10" s="3"/>
      <c r="Q10" s="37" t="s">
        <v>10</v>
      </c>
      <c r="R10" s="39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3" customHeight="1" thickTop="1">
      <c r="A11" s="3"/>
      <c r="B11" s="28"/>
      <c r="C11" s="3"/>
      <c r="D11" s="3"/>
      <c r="E11" s="3"/>
      <c r="F11" s="3"/>
      <c r="G11" s="3"/>
      <c r="H11" s="3"/>
      <c r="I11" s="3"/>
      <c r="J11" s="27"/>
      <c r="K11" s="3"/>
      <c r="L11" s="3"/>
      <c r="M11" s="3"/>
      <c r="N11" s="3"/>
      <c r="O11" s="3"/>
      <c r="P11" s="3"/>
      <c r="Q11" s="28"/>
      <c r="R11" s="2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22" t="s">
        <v>11</v>
      </c>
      <c r="C12" s="30" t="s">
        <v>12</v>
      </c>
      <c r="D12" s="4" t="s">
        <v>13</v>
      </c>
      <c r="E12" s="30" t="s">
        <v>14</v>
      </c>
      <c r="F12" s="4" t="s">
        <v>15</v>
      </c>
      <c r="G12" s="18" t="s">
        <v>16</v>
      </c>
      <c r="H12" s="18" t="s">
        <v>17</v>
      </c>
      <c r="I12" s="18" t="s">
        <v>18</v>
      </c>
      <c r="J12" s="40" t="s">
        <v>19</v>
      </c>
      <c r="K12" s="30" t="s">
        <v>20</v>
      </c>
      <c r="L12" s="30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31" t="s">
        <v>26</v>
      </c>
      <c r="R12" s="40" t="s">
        <v>27</v>
      </c>
      <c r="S12" s="31" t="s">
        <v>28</v>
      </c>
      <c r="T12" s="8" t="s">
        <v>29</v>
      </c>
      <c r="U12" s="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73"/>
      <c r="B13" s="274" t="s">
        <v>0</v>
      </c>
      <c r="C13" s="36"/>
      <c r="D13" s="275" t="s">
        <v>0</v>
      </c>
      <c r="E13" s="275" t="s">
        <v>0</v>
      </c>
      <c r="F13" s="275" t="s">
        <v>0</v>
      </c>
      <c r="G13" s="24"/>
      <c r="H13" s="24" t="s">
        <v>0</v>
      </c>
      <c r="I13" s="359" t="s">
        <v>30</v>
      </c>
      <c r="J13" s="360"/>
      <c r="K13" s="276" t="s">
        <v>0</v>
      </c>
      <c r="L13" s="273"/>
      <c r="M13" s="276"/>
      <c r="N13" s="276"/>
      <c r="O13" s="276" t="s">
        <v>31</v>
      </c>
      <c r="P13" s="276"/>
      <c r="Q13" s="277"/>
      <c r="R13" s="278"/>
      <c r="S13" s="279"/>
      <c r="T13" s="279"/>
      <c r="U13" s="35"/>
      <c r="V13" s="35"/>
      <c r="W13" s="35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10"/>
      <c r="B14" s="23" t="s">
        <v>32</v>
      </c>
      <c r="C14" s="24" t="s">
        <v>32</v>
      </c>
      <c r="D14" s="24" t="s">
        <v>33</v>
      </c>
      <c r="E14" s="24" t="s">
        <v>126</v>
      </c>
      <c r="F14" s="24" t="s">
        <v>0</v>
      </c>
      <c r="G14" s="24"/>
      <c r="H14" s="24" t="s">
        <v>0</v>
      </c>
      <c r="I14" s="361"/>
      <c r="J14" s="362"/>
      <c r="K14" s="11" t="s">
        <v>35</v>
      </c>
      <c r="L14" s="280" t="s">
        <v>36</v>
      </c>
      <c r="M14" s="280" t="s">
        <v>37</v>
      </c>
      <c r="N14" s="280" t="s">
        <v>38</v>
      </c>
      <c r="O14" s="280" t="s">
        <v>39</v>
      </c>
      <c r="P14" s="273" t="s">
        <v>40</v>
      </c>
      <c r="Q14" s="274" t="s">
        <v>41</v>
      </c>
      <c r="R14" s="32" t="s">
        <v>42</v>
      </c>
      <c r="S14" s="279" t="s">
        <v>43</v>
      </c>
      <c r="T14" s="12" t="s">
        <v>44</v>
      </c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3" t="s">
        <v>45</v>
      </c>
      <c r="B15" s="25" t="s">
        <v>46</v>
      </c>
      <c r="C15" s="26" t="s">
        <v>47</v>
      </c>
      <c r="D15" s="26" t="s">
        <v>48</v>
      </c>
      <c r="E15" s="26" t="s">
        <v>49</v>
      </c>
      <c r="F15" s="26" t="s">
        <v>50</v>
      </c>
      <c r="G15" s="26" t="s">
        <v>51</v>
      </c>
      <c r="H15" s="26" t="s">
        <v>52</v>
      </c>
      <c r="I15" s="281" t="s">
        <v>53</v>
      </c>
      <c r="J15" s="282" t="s">
        <v>54</v>
      </c>
      <c r="K15" s="17" t="s">
        <v>55</v>
      </c>
      <c r="L15" s="20" t="s">
        <v>127</v>
      </c>
      <c r="M15" s="14" t="s">
        <v>128</v>
      </c>
      <c r="N15" s="14" t="s">
        <v>58</v>
      </c>
      <c r="O15" s="14" t="s">
        <v>59</v>
      </c>
      <c r="P15" s="16" t="s">
        <v>78</v>
      </c>
      <c r="Q15" s="29" t="s">
        <v>61</v>
      </c>
      <c r="R15" s="33" t="s">
        <v>61</v>
      </c>
      <c r="S15" s="17" t="s">
        <v>62</v>
      </c>
      <c r="T15" s="14" t="s">
        <v>63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>
      <c r="A16" s="283">
        <v>1</v>
      </c>
      <c r="B16" s="68">
        <v>6000</v>
      </c>
      <c r="C16" s="196" t="s">
        <v>129</v>
      </c>
      <c r="D16" s="315" t="s">
        <v>130</v>
      </c>
      <c r="E16" s="316" t="s">
        <v>131</v>
      </c>
      <c r="F16" s="15">
        <v>134949</v>
      </c>
      <c r="G16" s="15">
        <v>0</v>
      </c>
      <c r="H16" s="15">
        <v>0</v>
      </c>
      <c r="I16" s="289"/>
      <c r="J16" s="15">
        <v>0</v>
      </c>
      <c r="K16" s="284">
        <f t="shared" ref="K16" si="0">(+F16+G16+H16+J16)</f>
        <v>134949</v>
      </c>
      <c r="L16" s="284">
        <f>ROUND((K16*0.3385),0)</f>
        <v>45680</v>
      </c>
      <c r="M16" s="15">
        <f>ROUNDUP((19.03*26),0)</f>
        <v>495</v>
      </c>
      <c r="N16" s="284">
        <v>0</v>
      </c>
      <c r="O16" s="284">
        <f>ROUND((K16*0.0145),0)</f>
        <v>1957</v>
      </c>
      <c r="P16" s="317">
        <f>ROUND((7.19*26),0)</f>
        <v>187</v>
      </c>
      <c r="Q16" s="317">
        <f>ROUND((8150),0)</f>
        <v>8150</v>
      </c>
      <c r="R16" s="317">
        <f>ROUND((373),0)</f>
        <v>373</v>
      </c>
      <c r="S16" s="284">
        <f>+L16+M16+N16+O16+P16+Q16+R16</f>
        <v>56842</v>
      </c>
      <c r="T16" s="284">
        <f t="shared" ref="T16:T23" si="1">+K16+S16</f>
        <v>191791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21.75">
      <c r="A17" s="283">
        <f>A16+1</f>
        <v>2</v>
      </c>
      <c r="B17" s="68">
        <v>7231</v>
      </c>
      <c r="C17" s="196" t="s">
        <v>132</v>
      </c>
      <c r="D17" s="315" t="s">
        <v>133</v>
      </c>
      <c r="E17" s="316" t="s">
        <v>134</v>
      </c>
      <c r="F17" s="105">
        <v>101374</v>
      </c>
      <c r="G17" s="105">
        <v>0</v>
      </c>
      <c r="H17" s="105">
        <v>0</v>
      </c>
      <c r="I17" s="289"/>
      <c r="J17" s="105">
        <v>0</v>
      </c>
      <c r="K17" s="318">
        <f>(+F17+G17+H17+J17)</f>
        <v>101374</v>
      </c>
      <c r="L17" s="318">
        <f>ROUND((K17*0.3385),0)</f>
        <v>34315</v>
      </c>
      <c r="M17" s="105">
        <f t="shared" ref="M17:M19" si="2">ROUNDUP((19.03*26),0)</f>
        <v>495</v>
      </c>
      <c r="N17" s="318">
        <v>0</v>
      </c>
      <c r="O17" s="318">
        <f>ROUND((K17*0.0145),0)</f>
        <v>1470</v>
      </c>
      <c r="P17" s="318">
        <f>ROUND((7.19*26),0)</f>
        <v>187</v>
      </c>
      <c r="Q17" s="318">
        <f>ROUND((21217),0)</f>
        <v>21217</v>
      </c>
      <c r="R17" s="318">
        <f>ROUND((742),0)</f>
        <v>742</v>
      </c>
      <c r="S17" s="318">
        <f>+L17+M17+N17+O17+P17+Q17+R17</f>
        <v>58426</v>
      </c>
      <c r="T17" s="318">
        <f t="shared" si="1"/>
        <v>159800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ht="21" customHeight="1">
      <c r="A18" s="283">
        <f t="shared" ref="A18:A40" si="3">A17+1</f>
        <v>3</v>
      </c>
      <c r="B18" s="70">
        <v>6012</v>
      </c>
      <c r="C18" s="196" t="s">
        <v>135</v>
      </c>
      <c r="D18" s="315" t="s">
        <v>136</v>
      </c>
      <c r="E18" s="287" t="s">
        <v>137</v>
      </c>
      <c r="F18" s="105">
        <v>98182</v>
      </c>
      <c r="G18" s="105">
        <v>0</v>
      </c>
      <c r="H18" s="105">
        <v>0</v>
      </c>
      <c r="I18" s="289">
        <v>45665</v>
      </c>
      <c r="J18" s="105">
        <v>2336</v>
      </c>
      <c r="K18" s="318">
        <f t="shared" ref="K18:K22" si="4">(+F18+G18+H18+J18)</f>
        <v>100518</v>
      </c>
      <c r="L18" s="318">
        <f t="shared" ref="L18:L29" si="5">ROUND((K18*0.3385),0)</f>
        <v>34025</v>
      </c>
      <c r="M18" s="318">
        <f t="shared" si="2"/>
        <v>495</v>
      </c>
      <c r="N18" s="318">
        <v>0</v>
      </c>
      <c r="O18" s="318">
        <f t="shared" ref="O18:O29" si="6">ROUND((K18*0.0145),0)</f>
        <v>1458</v>
      </c>
      <c r="P18" s="318">
        <f t="shared" ref="P18:P22" si="7">ROUND((7.19*26),0)</f>
        <v>187</v>
      </c>
      <c r="Q18" s="318">
        <f>ROUND((4141),0)</f>
        <v>4141</v>
      </c>
      <c r="R18" s="318">
        <f>ROUND((373),0)</f>
        <v>373</v>
      </c>
      <c r="S18" s="318">
        <f t="shared" ref="S18:S21" si="8">+L18+M18+N18+O18+P18+Q18+R18</f>
        <v>40679</v>
      </c>
      <c r="T18" s="318">
        <f t="shared" si="1"/>
        <v>141197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s="107" customFormat="1" ht="21.75">
      <c r="A19" s="283">
        <f t="shared" si="3"/>
        <v>4</v>
      </c>
      <c r="B19" s="197">
        <v>6542</v>
      </c>
      <c r="C19" s="198" t="s">
        <v>138</v>
      </c>
      <c r="D19" s="315" t="s">
        <v>139</v>
      </c>
      <c r="E19" s="319" t="s">
        <v>140</v>
      </c>
      <c r="F19" s="320">
        <v>51615</v>
      </c>
      <c r="G19" s="105">
        <v>0</v>
      </c>
      <c r="H19" s="105">
        <v>0</v>
      </c>
      <c r="I19" s="321">
        <v>46120</v>
      </c>
      <c r="J19" s="105">
        <v>978</v>
      </c>
      <c r="K19" s="318">
        <f>(+F19+G19+H19+J19)</f>
        <v>52593</v>
      </c>
      <c r="L19" s="318">
        <f t="shared" si="5"/>
        <v>17803</v>
      </c>
      <c r="M19" s="322">
        <f t="shared" si="2"/>
        <v>495</v>
      </c>
      <c r="N19" s="322">
        <v>0</v>
      </c>
      <c r="O19" s="318">
        <f t="shared" si="6"/>
        <v>763</v>
      </c>
      <c r="P19" s="318">
        <f t="shared" si="7"/>
        <v>187</v>
      </c>
      <c r="Q19" s="318">
        <f>ROUND((21217),0)</f>
        <v>21217</v>
      </c>
      <c r="R19" s="318">
        <f>ROUND((742),0)</f>
        <v>742</v>
      </c>
      <c r="S19" s="322">
        <f t="shared" si="8"/>
        <v>41207</v>
      </c>
      <c r="T19" s="322">
        <f t="shared" si="1"/>
        <v>93800</v>
      </c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</row>
    <row r="20" spans="1:74" s="107" customFormat="1">
      <c r="A20" s="283">
        <f t="shared" si="3"/>
        <v>5</v>
      </c>
      <c r="B20" s="197">
        <v>6051</v>
      </c>
      <c r="C20" s="198" t="s">
        <v>141</v>
      </c>
      <c r="D20" s="323" t="s">
        <v>142</v>
      </c>
      <c r="E20" s="319" t="s">
        <v>143</v>
      </c>
      <c r="F20" s="320">
        <v>41372</v>
      </c>
      <c r="G20" s="105">
        <v>0</v>
      </c>
      <c r="H20" s="105">
        <v>0</v>
      </c>
      <c r="I20" s="321">
        <v>46196</v>
      </c>
      <c r="J20" s="105">
        <v>523</v>
      </c>
      <c r="K20" s="318">
        <f>(+F20+G20+H20+J20)</f>
        <v>41895</v>
      </c>
      <c r="L20" s="318">
        <f t="shared" si="5"/>
        <v>14181</v>
      </c>
      <c r="M20" s="322">
        <f>ROUNDUP((19.03*26),0)</f>
        <v>495</v>
      </c>
      <c r="N20" s="322">
        <v>0</v>
      </c>
      <c r="O20" s="318">
        <f t="shared" si="6"/>
        <v>607</v>
      </c>
      <c r="P20" s="318">
        <f>ROUND((7.19*26),0)</f>
        <v>187</v>
      </c>
      <c r="Q20" s="318">
        <f>ROUND((0),0)</f>
        <v>0</v>
      </c>
      <c r="R20" s="318">
        <f>ROUND((0),0)</f>
        <v>0</v>
      </c>
      <c r="S20" s="322">
        <f t="shared" si="8"/>
        <v>15470</v>
      </c>
      <c r="T20" s="322">
        <f t="shared" si="1"/>
        <v>57365</v>
      </c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</row>
    <row r="21" spans="1:74">
      <c r="A21" s="283">
        <f t="shared" si="3"/>
        <v>6</v>
      </c>
      <c r="B21" s="68">
        <v>7146</v>
      </c>
      <c r="C21" s="196" t="s">
        <v>144</v>
      </c>
      <c r="D21" s="315" t="s">
        <v>145</v>
      </c>
      <c r="E21" s="316" t="s">
        <v>143</v>
      </c>
      <c r="F21" s="324">
        <v>41372</v>
      </c>
      <c r="G21" s="105">
        <v>0</v>
      </c>
      <c r="H21" s="105">
        <v>0</v>
      </c>
      <c r="I21" s="289"/>
      <c r="J21" s="105">
        <v>0</v>
      </c>
      <c r="K21" s="318">
        <f t="shared" si="4"/>
        <v>41372</v>
      </c>
      <c r="L21" s="318">
        <f t="shared" si="5"/>
        <v>14004</v>
      </c>
      <c r="M21" s="322">
        <f t="shared" ref="M21:M23" si="9">ROUNDUP((19.03*26),0)</f>
        <v>495</v>
      </c>
      <c r="N21" s="322">
        <v>0</v>
      </c>
      <c r="O21" s="318">
        <f t="shared" si="6"/>
        <v>600</v>
      </c>
      <c r="P21" s="318">
        <f t="shared" si="7"/>
        <v>187</v>
      </c>
      <c r="Q21" s="318">
        <f>ROUND((8015),0)</f>
        <v>8015</v>
      </c>
      <c r="R21" s="318">
        <f>ROUND((373),0)</f>
        <v>373</v>
      </c>
      <c r="S21" s="322">
        <f t="shared" si="8"/>
        <v>23674</v>
      </c>
      <c r="T21" s="322">
        <f t="shared" si="1"/>
        <v>65046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83">
        <f t="shared" si="3"/>
        <v>7</v>
      </c>
      <c r="B22" s="197">
        <v>6010</v>
      </c>
      <c r="C22" s="198" t="s">
        <v>146</v>
      </c>
      <c r="D22" s="315" t="s">
        <v>147</v>
      </c>
      <c r="E22" s="319" t="s">
        <v>148</v>
      </c>
      <c r="F22" s="324">
        <v>68648</v>
      </c>
      <c r="G22" s="105">
        <v>0</v>
      </c>
      <c r="H22" s="105">
        <v>0</v>
      </c>
      <c r="I22" s="321"/>
      <c r="J22" s="105">
        <v>0</v>
      </c>
      <c r="K22" s="318">
        <f t="shared" si="4"/>
        <v>68648</v>
      </c>
      <c r="L22" s="318">
        <f t="shared" si="5"/>
        <v>23237</v>
      </c>
      <c r="M22" s="322">
        <f t="shared" si="9"/>
        <v>495</v>
      </c>
      <c r="N22" s="322">
        <v>0</v>
      </c>
      <c r="O22" s="318">
        <f t="shared" si="6"/>
        <v>995</v>
      </c>
      <c r="P22" s="318">
        <f t="shared" si="7"/>
        <v>187</v>
      </c>
      <c r="Q22" s="318">
        <f>ROUND((8015),0)</f>
        <v>8015</v>
      </c>
      <c r="R22" s="318">
        <f>ROUND((373),0)</f>
        <v>373</v>
      </c>
      <c r="S22" s="322">
        <f>+L22+M22+N22+O22+P22+Q22+R22</f>
        <v>33302</v>
      </c>
      <c r="T22" s="322">
        <f t="shared" si="1"/>
        <v>101950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83">
        <f t="shared" si="3"/>
        <v>8</v>
      </c>
      <c r="B23" s="197">
        <v>7057</v>
      </c>
      <c r="C23" s="198" t="s">
        <v>149</v>
      </c>
      <c r="D23" s="325" t="s">
        <v>150</v>
      </c>
      <c r="E23" s="319" t="s">
        <v>151</v>
      </c>
      <c r="F23" s="320">
        <v>49731</v>
      </c>
      <c r="G23" s="105">
        <v>0</v>
      </c>
      <c r="H23" s="105">
        <v>0</v>
      </c>
      <c r="I23" s="289">
        <v>46294</v>
      </c>
      <c r="J23" s="105">
        <v>157</v>
      </c>
      <c r="K23" s="318">
        <f>(+F23+G23+H23+J23)</f>
        <v>49888</v>
      </c>
      <c r="L23" s="318">
        <f t="shared" si="5"/>
        <v>16887</v>
      </c>
      <c r="M23" s="322">
        <f t="shared" si="9"/>
        <v>495</v>
      </c>
      <c r="N23" s="322">
        <v>0</v>
      </c>
      <c r="O23" s="318">
        <f t="shared" si="6"/>
        <v>723</v>
      </c>
      <c r="P23" s="318">
        <f>ROUND((7.19*26),0)</f>
        <v>187</v>
      </c>
      <c r="Q23" s="318">
        <f>ROUND((5978),0)</f>
        <v>5978</v>
      </c>
      <c r="R23" s="318">
        <f>ROUND((459),0)</f>
        <v>459</v>
      </c>
      <c r="S23" s="322">
        <f t="shared" ref="S23" si="10">+L23+M23+N23+O23+P23+Q23+R23</f>
        <v>24729</v>
      </c>
      <c r="T23" s="322">
        <f t="shared" si="1"/>
        <v>74617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 s="107" customFormat="1">
      <c r="A24" s="283">
        <f t="shared" si="3"/>
        <v>9</v>
      </c>
      <c r="B24" s="70">
        <v>7062</v>
      </c>
      <c r="C24" s="199" t="s">
        <v>146</v>
      </c>
      <c r="D24" s="326" t="s">
        <v>152</v>
      </c>
      <c r="E24" s="316" t="s">
        <v>120</v>
      </c>
      <c r="F24" s="324">
        <v>0</v>
      </c>
      <c r="G24" s="324">
        <v>0</v>
      </c>
      <c r="H24" s="105">
        <v>0</v>
      </c>
      <c r="I24" s="289"/>
      <c r="J24" s="105">
        <v>0</v>
      </c>
      <c r="K24" s="318">
        <f>(+F24+G24+H24+J24)</f>
        <v>0</v>
      </c>
      <c r="L24" s="318">
        <f t="shared" si="5"/>
        <v>0</v>
      </c>
      <c r="M24" s="318">
        <f>ROUNDUP((19.03*26),0)</f>
        <v>495</v>
      </c>
      <c r="N24" s="318">
        <v>0</v>
      </c>
      <c r="O24" s="318">
        <f>ROUND((K24*0.0145),0)</f>
        <v>0</v>
      </c>
      <c r="P24" s="318">
        <v>0</v>
      </c>
      <c r="Q24" s="318">
        <v>0</v>
      </c>
      <c r="R24" s="318">
        <v>0</v>
      </c>
      <c r="S24" s="318">
        <v>0</v>
      </c>
      <c r="T24" s="318">
        <f>+K24+S24</f>
        <v>0</v>
      </c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</row>
    <row r="25" spans="1:74">
      <c r="A25" s="283">
        <f t="shared" si="3"/>
        <v>10</v>
      </c>
      <c r="B25" s="197">
        <v>6052</v>
      </c>
      <c r="C25" s="200" t="s">
        <v>153</v>
      </c>
      <c r="D25" s="326" t="s">
        <v>154</v>
      </c>
      <c r="E25" s="319" t="s">
        <v>151</v>
      </c>
      <c r="F25" s="320">
        <v>0</v>
      </c>
      <c r="G25" s="320">
        <v>0</v>
      </c>
      <c r="H25" s="105">
        <v>0</v>
      </c>
      <c r="I25" s="321"/>
      <c r="J25" s="201">
        <v>0</v>
      </c>
      <c r="K25" s="322">
        <f t="shared" ref="K25:K29" si="11">(+F25+G25+H25+J25)</f>
        <v>0</v>
      </c>
      <c r="L25" s="318">
        <f t="shared" si="5"/>
        <v>0</v>
      </c>
      <c r="M25" s="318">
        <f t="shared" ref="M25:N26" si="12">ROUND((L25*0.2943),0)</f>
        <v>0</v>
      </c>
      <c r="N25" s="318">
        <f t="shared" si="12"/>
        <v>0</v>
      </c>
      <c r="O25" s="318">
        <f t="shared" si="6"/>
        <v>0</v>
      </c>
      <c r="P25" s="318">
        <v>0</v>
      </c>
      <c r="Q25" s="318">
        <v>0</v>
      </c>
      <c r="R25" s="318">
        <v>0</v>
      </c>
      <c r="S25" s="322">
        <f t="shared" ref="S25:S29" si="13">+L25+M25+N25+O25+P25+Q25+R25</f>
        <v>0</v>
      </c>
      <c r="T25" s="322">
        <f t="shared" ref="T25:T29" si="14">+K25+S25</f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3"/>
        <v>11</v>
      </c>
      <c r="B26" s="70">
        <v>6053</v>
      </c>
      <c r="C26" s="199" t="s">
        <v>155</v>
      </c>
      <c r="D26" s="326" t="s">
        <v>65</v>
      </c>
      <c r="E26" s="316" t="s">
        <v>156</v>
      </c>
      <c r="F26" s="324">
        <v>0</v>
      </c>
      <c r="G26" s="324">
        <v>0</v>
      </c>
      <c r="H26" s="105">
        <v>0</v>
      </c>
      <c r="I26" s="289"/>
      <c r="J26" s="105">
        <v>0</v>
      </c>
      <c r="K26" s="318">
        <f t="shared" si="11"/>
        <v>0</v>
      </c>
      <c r="L26" s="318">
        <f t="shared" si="5"/>
        <v>0</v>
      </c>
      <c r="M26" s="318">
        <f t="shared" si="12"/>
        <v>0</v>
      </c>
      <c r="N26" s="318">
        <f t="shared" si="12"/>
        <v>0</v>
      </c>
      <c r="O26" s="318">
        <f t="shared" si="6"/>
        <v>0</v>
      </c>
      <c r="P26" s="318">
        <f t="shared" ref="P26" si="15">ROUND((O26*0.2943),0)</f>
        <v>0</v>
      </c>
      <c r="Q26" s="318">
        <v>0</v>
      </c>
      <c r="R26" s="318">
        <v>0</v>
      </c>
      <c r="S26" s="322">
        <f t="shared" si="13"/>
        <v>0</v>
      </c>
      <c r="T26" s="318">
        <f t="shared" si="14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 s="76" customFormat="1">
      <c r="A27" s="283">
        <f t="shared" si="3"/>
        <v>12</v>
      </c>
      <c r="B27" s="70">
        <v>6055</v>
      </c>
      <c r="C27" s="199" t="s">
        <v>146</v>
      </c>
      <c r="D27" s="326" t="s">
        <v>65</v>
      </c>
      <c r="E27" s="316" t="s">
        <v>120</v>
      </c>
      <c r="F27" s="324">
        <v>0</v>
      </c>
      <c r="G27" s="324">
        <v>0</v>
      </c>
      <c r="H27" s="105">
        <v>0</v>
      </c>
      <c r="I27" s="289"/>
      <c r="J27" s="105">
        <v>0</v>
      </c>
      <c r="K27" s="318">
        <f t="shared" si="11"/>
        <v>0</v>
      </c>
      <c r="L27" s="318">
        <f t="shared" si="5"/>
        <v>0</v>
      </c>
      <c r="M27" s="318">
        <v>0</v>
      </c>
      <c r="N27" s="318">
        <v>0</v>
      </c>
      <c r="O27" s="318">
        <f t="shared" si="6"/>
        <v>0</v>
      </c>
      <c r="P27" s="318">
        <v>0</v>
      </c>
      <c r="Q27" s="318">
        <v>0</v>
      </c>
      <c r="R27" s="318">
        <v>0</v>
      </c>
      <c r="S27" s="322">
        <f t="shared" si="13"/>
        <v>0</v>
      </c>
      <c r="T27" s="318">
        <f t="shared" si="14"/>
        <v>0</v>
      </c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</row>
    <row r="28" spans="1:74" s="107" customFormat="1" ht="21" customHeight="1">
      <c r="A28" s="283">
        <f t="shared" si="3"/>
        <v>13</v>
      </c>
      <c r="B28" s="70">
        <v>61001</v>
      </c>
      <c r="C28" s="199" t="s">
        <v>157</v>
      </c>
      <c r="D28" s="326" t="s">
        <v>65</v>
      </c>
      <c r="E28" s="316" t="s">
        <v>158</v>
      </c>
      <c r="F28" s="324">
        <v>0</v>
      </c>
      <c r="G28" s="324">
        <v>0</v>
      </c>
      <c r="H28" s="105">
        <v>0</v>
      </c>
      <c r="I28" s="289"/>
      <c r="J28" s="105">
        <v>0</v>
      </c>
      <c r="K28" s="318">
        <f t="shared" si="11"/>
        <v>0</v>
      </c>
      <c r="L28" s="318">
        <f t="shared" si="5"/>
        <v>0</v>
      </c>
      <c r="M28" s="318">
        <v>0</v>
      </c>
      <c r="N28" s="318">
        <v>0</v>
      </c>
      <c r="O28" s="318">
        <f t="shared" si="6"/>
        <v>0</v>
      </c>
      <c r="P28" s="318">
        <v>0</v>
      </c>
      <c r="Q28" s="318">
        <v>0</v>
      </c>
      <c r="R28" s="318">
        <v>0</v>
      </c>
      <c r="S28" s="322">
        <f t="shared" si="13"/>
        <v>0</v>
      </c>
      <c r="T28" s="318">
        <f t="shared" si="14"/>
        <v>0</v>
      </c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</row>
    <row r="29" spans="1:74" s="107" customFormat="1">
      <c r="A29" s="283">
        <f t="shared" si="3"/>
        <v>14</v>
      </c>
      <c r="B29" s="70">
        <v>6324</v>
      </c>
      <c r="C29" s="196" t="s">
        <v>159</v>
      </c>
      <c r="D29" s="326" t="s">
        <v>65</v>
      </c>
      <c r="E29" s="316" t="s">
        <v>151</v>
      </c>
      <c r="F29" s="324">
        <v>0</v>
      </c>
      <c r="G29" s="324">
        <v>0</v>
      </c>
      <c r="H29" s="105">
        <v>0</v>
      </c>
      <c r="I29" s="289"/>
      <c r="J29" s="105">
        <v>0</v>
      </c>
      <c r="K29" s="318">
        <f t="shared" si="11"/>
        <v>0</v>
      </c>
      <c r="L29" s="318">
        <f t="shared" si="5"/>
        <v>0</v>
      </c>
      <c r="M29" s="318">
        <v>0</v>
      </c>
      <c r="N29" s="318">
        <v>0</v>
      </c>
      <c r="O29" s="318">
        <f t="shared" si="6"/>
        <v>0</v>
      </c>
      <c r="P29" s="318">
        <v>0</v>
      </c>
      <c r="Q29" s="318">
        <v>0</v>
      </c>
      <c r="R29" s="318">
        <v>0</v>
      </c>
      <c r="S29" s="322">
        <f t="shared" si="13"/>
        <v>0</v>
      </c>
      <c r="T29" s="318">
        <f t="shared" si="14"/>
        <v>0</v>
      </c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</row>
    <row r="30" spans="1:74">
      <c r="A30" s="283">
        <f t="shared" si="3"/>
        <v>15</v>
      </c>
      <c r="B30" s="283"/>
      <c r="C30" s="287"/>
      <c r="D30" s="287"/>
      <c r="E30" s="287"/>
      <c r="F30" s="288"/>
      <c r="G30" s="288"/>
      <c r="H30" s="55"/>
      <c r="I30" s="289"/>
      <c r="J30" s="21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3"/>
        <v>16</v>
      </c>
      <c r="B31" s="283"/>
      <c r="C31" s="287"/>
      <c r="D31" s="287"/>
      <c r="E31" s="287"/>
      <c r="F31" s="288"/>
      <c r="G31" s="288"/>
      <c r="H31" s="55"/>
      <c r="I31" s="289"/>
      <c r="J31" s="21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 s="76" customFormat="1">
      <c r="A32" s="283">
        <f t="shared" si="3"/>
        <v>17</v>
      </c>
      <c r="B32" s="283"/>
      <c r="C32" s="287"/>
      <c r="D32" s="287"/>
      <c r="E32" s="287"/>
      <c r="F32" s="288"/>
      <c r="G32" s="288"/>
      <c r="H32" s="55"/>
      <c r="I32" s="289"/>
      <c r="J32" s="21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</row>
    <row r="33" spans="1:74">
      <c r="A33" s="283">
        <f t="shared" si="3"/>
        <v>18</v>
      </c>
      <c r="B33" s="283"/>
      <c r="C33" s="287"/>
      <c r="D33" s="287"/>
      <c r="E33" s="287"/>
      <c r="F33" s="288"/>
      <c r="G33" s="288"/>
      <c r="H33" s="55"/>
      <c r="I33" s="289"/>
      <c r="J33" s="21"/>
      <c r="K33" s="290"/>
      <c r="L33" s="290"/>
      <c r="M33" s="290"/>
      <c r="N33" s="290"/>
      <c r="O33" s="290"/>
      <c r="P33" s="290"/>
      <c r="Q33" s="290"/>
      <c r="R33" s="290"/>
      <c r="S33" s="290"/>
      <c r="T33" s="290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3"/>
        <v>19</v>
      </c>
      <c r="B34" s="283"/>
      <c r="C34" s="287"/>
      <c r="D34" s="287"/>
      <c r="E34" s="287"/>
      <c r="F34" s="288"/>
      <c r="G34" s="288"/>
      <c r="H34" s="55"/>
      <c r="I34" s="289"/>
      <c r="J34" s="21"/>
      <c r="K34" s="290"/>
      <c r="L34" s="290"/>
      <c r="M34" s="290"/>
      <c r="N34" s="290"/>
      <c r="O34" s="290"/>
      <c r="P34" s="290"/>
      <c r="Q34" s="290"/>
      <c r="R34" s="290"/>
      <c r="S34" s="290"/>
      <c r="T34" s="290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f t="shared" si="3"/>
        <v>20</v>
      </c>
      <c r="B35" s="283"/>
      <c r="C35" s="287"/>
      <c r="D35" s="287"/>
      <c r="E35" s="287"/>
      <c r="F35" s="288"/>
      <c r="G35" s="288"/>
      <c r="H35" s="55"/>
      <c r="I35" s="289"/>
      <c r="J35" s="21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f t="shared" si="3"/>
        <v>21</v>
      </c>
      <c r="B36" s="283"/>
      <c r="C36" s="287"/>
      <c r="D36" s="287"/>
      <c r="E36" s="287"/>
      <c r="F36" s="288"/>
      <c r="G36" s="288"/>
      <c r="H36" s="55"/>
      <c r="I36" s="289"/>
      <c r="J36" s="21"/>
      <c r="K36" s="290"/>
      <c r="L36" s="290"/>
      <c r="M36" s="290"/>
      <c r="N36" s="290"/>
      <c r="O36" s="290"/>
      <c r="P36" s="290"/>
      <c r="Q36" s="290"/>
      <c r="R36" s="290"/>
      <c r="S36" s="290"/>
      <c r="T36" s="290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f t="shared" si="3"/>
        <v>22</v>
      </c>
      <c r="B37" s="283"/>
      <c r="C37" s="287"/>
      <c r="D37" s="287"/>
      <c r="E37" s="287"/>
      <c r="F37" s="288"/>
      <c r="G37" s="288"/>
      <c r="H37" s="55"/>
      <c r="I37" s="289"/>
      <c r="J37" s="21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f t="shared" si="3"/>
        <v>23</v>
      </c>
      <c r="B38" s="283"/>
      <c r="C38" s="287"/>
      <c r="D38" s="287"/>
      <c r="E38" s="287"/>
      <c r="F38" s="288"/>
      <c r="G38" s="288"/>
      <c r="H38" s="55"/>
      <c r="I38" s="289"/>
      <c r="J38" s="21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f t="shared" si="3"/>
        <v>24</v>
      </c>
      <c r="B39" s="283"/>
      <c r="C39" s="287"/>
      <c r="D39" s="287"/>
      <c r="E39" s="287"/>
      <c r="F39" s="288"/>
      <c r="G39" s="288"/>
      <c r="H39" s="55"/>
      <c r="I39" s="289"/>
      <c r="J39" s="21"/>
      <c r="K39" s="290"/>
      <c r="L39" s="290"/>
      <c r="M39" s="290"/>
      <c r="N39" s="290"/>
      <c r="O39" s="290"/>
      <c r="P39" s="290"/>
      <c r="Q39" s="290"/>
      <c r="R39" s="290"/>
      <c r="S39" s="290"/>
      <c r="T39" s="29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f t="shared" si="3"/>
        <v>25</v>
      </c>
      <c r="B40" s="283"/>
      <c r="C40" s="287"/>
      <c r="D40" s="287"/>
      <c r="E40" s="287"/>
      <c r="F40" s="288"/>
      <c r="G40" s="288"/>
      <c r="H40" s="55"/>
      <c r="I40" s="289"/>
      <c r="J40" s="21"/>
      <c r="K40" s="290"/>
      <c r="L40" s="290"/>
      <c r="M40" s="290"/>
      <c r="N40" s="290"/>
      <c r="O40" s="290"/>
      <c r="P40" s="290"/>
      <c r="Q40" s="290"/>
      <c r="R40" s="290"/>
      <c r="S40" s="290"/>
      <c r="T40" s="290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94"/>
      <c r="B41" s="294"/>
      <c r="C41" s="294"/>
      <c r="D41" s="295" t="s">
        <v>69</v>
      </c>
      <c r="E41" s="296" t="s">
        <v>70</v>
      </c>
      <c r="F41" s="303">
        <f>SUM(F16:F40)</f>
        <v>587243</v>
      </c>
      <c r="G41" s="303">
        <f t="shared" ref="G41:H41" si="16">SUM(G16:G40)</f>
        <v>0</v>
      </c>
      <c r="H41" s="303">
        <f t="shared" si="16"/>
        <v>0</v>
      </c>
      <c r="I41" s="298" t="s">
        <v>70</v>
      </c>
      <c r="J41" s="303">
        <f>SUM(J16:J40)</f>
        <v>3994</v>
      </c>
      <c r="K41" s="303">
        <f t="shared" ref="K41:T41" si="17">SUM(K16:K40)</f>
        <v>591237</v>
      </c>
      <c r="L41" s="303">
        <f t="shared" si="17"/>
        <v>200132</v>
      </c>
      <c r="M41" s="303">
        <f t="shared" si="17"/>
        <v>4455</v>
      </c>
      <c r="N41" s="303">
        <f t="shared" si="17"/>
        <v>0</v>
      </c>
      <c r="O41" s="303">
        <f t="shared" si="17"/>
        <v>8573</v>
      </c>
      <c r="P41" s="303">
        <f t="shared" si="17"/>
        <v>1496</v>
      </c>
      <c r="Q41" s="303">
        <f t="shared" si="17"/>
        <v>76733</v>
      </c>
      <c r="R41" s="303">
        <f t="shared" si="17"/>
        <v>3435</v>
      </c>
      <c r="S41" s="303">
        <f t="shared" si="17"/>
        <v>294329</v>
      </c>
      <c r="T41" s="303">
        <f t="shared" si="17"/>
        <v>885566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.75">
      <c r="A42" s="146" t="s">
        <v>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146" t="s">
        <v>160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146" t="s">
        <v>161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146" t="s">
        <v>162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146" t="s">
        <v>163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7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customHeight="1">
      <c r="A48" s="3"/>
      <c r="B48" s="157" t="s">
        <v>10</v>
      </c>
      <c r="C48" s="158"/>
      <c r="D48" s="158"/>
      <c r="E48" s="158"/>
      <c r="F48" s="158"/>
      <c r="G48" s="158"/>
      <c r="H48" s="158"/>
      <c r="I48" s="158"/>
      <c r="J48" s="159"/>
      <c r="K48" s="160"/>
      <c r="L48" s="16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>
      <c r="A49" s="3"/>
      <c r="B49" s="233" t="s">
        <v>76</v>
      </c>
      <c r="C49" s="234"/>
      <c r="D49" s="234"/>
      <c r="E49" s="234"/>
      <c r="F49" s="234"/>
      <c r="G49" s="234"/>
      <c r="H49" s="234"/>
      <c r="I49" s="234"/>
      <c r="J49" s="234"/>
      <c r="K49" s="234"/>
      <c r="L49" s="235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ht="12" customHeight="1">
      <c r="A50" s="3"/>
      <c r="B50" s="16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163" t="s">
        <v>21</v>
      </c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74" ht="12.75" customHeight="1">
      <c r="A51" s="3"/>
      <c r="B51" s="162"/>
      <c r="C51" s="30"/>
      <c r="D51" s="4"/>
      <c r="E51" s="30"/>
      <c r="F51" s="295" t="s">
        <v>77</v>
      </c>
      <c r="G51" s="327" t="s">
        <v>78</v>
      </c>
      <c r="H51" s="232" t="s">
        <v>79</v>
      </c>
      <c r="I51" s="232" t="s">
        <v>60</v>
      </c>
      <c r="J51" s="232" t="s">
        <v>80</v>
      </c>
      <c r="K51" s="232" t="s">
        <v>81</v>
      </c>
      <c r="L51" s="164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74" ht="12" customHeight="1">
      <c r="A52" s="273"/>
      <c r="B52" s="328" t="s">
        <v>0</v>
      </c>
      <c r="C52" s="36"/>
      <c r="D52" s="275" t="s">
        <v>0</v>
      </c>
      <c r="E52" s="275" t="s">
        <v>82</v>
      </c>
      <c r="F52" s="301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29" t="s">
        <v>0</v>
      </c>
      <c r="M52" s="35"/>
      <c r="N52" s="35"/>
      <c r="O52" s="3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74">
      <c r="A53" s="10"/>
      <c r="B53" s="231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165" t="s">
        <v>89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74">
      <c r="A54" s="13" t="s">
        <v>45</v>
      </c>
      <c r="B54" s="166" t="s">
        <v>46</v>
      </c>
      <c r="C54" s="167" t="s">
        <v>90</v>
      </c>
      <c r="D54" s="167" t="s">
        <v>48</v>
      </c>
      <c r="E54" s="167"/>
      <c r="F54" s="168" t="s">
        <v>91</v>
      </c>
      <c r="G54" s="168" t="s">
        <v>91</v>
      </c>
      <c r="H54" s="168" t="s">
        <v>92</v>
      </c>
      <c r="I54" s="168" t="s">
        <v>93</v>
      </c>
      <c r="J54" s="168" t="s">
        <v>93</v>
      </c>
      <c r="K54" s="168" t="s">
        <v>94</v>
      </c>
      <c r="L54" s="169" t="s">
        <v>55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74" ht="21.75" customHeight="1">
      <c r="A55" s="283">
        <v>1</v>
      </c>
      <c r="B55" s="34">
        <f t="shared" ref="B55:D55" si="18">+B16</f>
        <v>6000</v>
      </c>
      <c r="C55" s="195" t="str">
        <f t="shared" si="18"/>
        <v>Director (UNC)</v>
      </c>
      <c r="D55" s="195" t="str">
        <f t="shared" si="18"/>
        <v>Arriola, Theresa C. (9/3/2024)</v>
      </c>
      <c r="E55" s="288">
        <v>0</v>
      </c>
      <c r="F55" s="288">
        <v>0</v>
      </c>
      <c r="G55" s="288">
        <v>0</v>
      </c>
      <c r="H55" s="288">
        <v>0</v>
      </c>
      <c r="I55" s="288">
        <v>0</v>
      </c>
      <c r="J55" s="21">
        <v>0</v>
      </c>
      <c r="K55" s="21">
        <v>0</v>
      </c>
      <c r="L55" s="290">
        <f t="shared" ref="L55" si="19">+E55+F55+G55+H55+I55+J55+K55</f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74" ht="21.75">
      <c r="A56" s="283">
        <f>A55+1</f>
        <v>2</v>
      </c>
      <c r="B56" s="34">
        <f t="shared" ref="B56:D56" si="20">+B17</f>
        <v>7231</v>
      </c>
      <c r="C56" s="195" t="str">
        <f t="shared" si="20"/>
        <v>Deputy Director (UNC)</v>
      </c>
      <c r="D56" s="195" t="str">
        <f t="shared" si="20"/>
        <v>Camacho, PeterJohn D. (6/13/2023)</v>
      </c>
      <c r="E56" s="288">
        <v>0</v>
      </c>
      <c r="F56" s="288">
        <v>0</v>
      </c>
      <c r="G56" s="288">
        <v>0</v>
      </c>
      <c r="H56" s="288">
        <v>0</v>
      </c>
      <c r="I56" s="288">
        <v>0</v>
      </c>
      <c r="J56" s="21">
        <v>0</v>
      </c>
      <c r="K56" s="21">
        <v>0</v>
      </c>
      <c r="L56" s="290">
        <f t="shared" ref="L56:L79" si="21"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74" ht="12" customHeight="1">
      <c r="A57" s="283">
        <f t="shared" ref="A57:A79" si="22">A56+1</f>
        <v>3</v>
      </c>
      <c r="B57" s="34">
        <f t="shared" ref="B57:D57" si="23">+B18</f>
        <v>6012</v>
      </c>
      <c r="C57" s="195" t="str">
        <f t="shared" si="23"/>
        <v>Budget &amp; Management Analyst Supervisor</v>
      </c>
      <c r="D57" s="195" t="str">
        <f t="shared" si="23"/>
        <v>Blaz, Joaquin R. (10/26/2022)</v>
      </c>
      <c r="E57" s="288">
        <v>0</v>
      </c>
      <c r="F57" s="288">
        <v>0</v>
      </c>
      <c r="G57" s="288">
        <v>0</v>
      </c>
      <c r="H57" s="288">
        <v>0</v>
      </c>
      <c r="I57" s="288">
        <v>0</v>
      </c>
      <c r="J57" s="21">
        <v>0</v>
      </c>
      <c r="K57" s="21">
        <v>0</v>
      </c>
      <c r="L57" s="290">
        <f t="shared" si="21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74" ht="12" customHeight="1">
      <c r="A58" s="283">
        <f t="shared" si="22"/>
        <v>4</v>
      </c>
      <c r="B58" s="34">
        <f t="shared" ref="B58:D58" si="24">+B19</f>
        <v>6542</v>
      </c>
      <c r="C58" s="195" t="str">
        <f t="shared" si="24"/>
        <v>Personnel Officer</v>
      </c>
      <c r="D58" s="195" t="str">
        <f t="shared" si="24"/>
        <v>Villagomez, LaureAl E.B. (4/8/2024)</v>
      </c>
      <c r="E58" s="288">
        <v>0</v>
      </c>
      <c r="F58" s="288">
        <v>0</v>
      </c>
      <c r="G58" s="288">
        <v>0</v>
      </c>
      <c r="H58" s="288">
        <v>0</v>
      </c>
      <c r="I58" s="288">
        <v>0</v>
      </c>
      <c r="J58" s="21">
        <v>0</v>
      </c>
      <c r="K58" s="21">
        <v>0</v>
      </c>
      <c r="L58" s="290">
        <f t="shared" si="21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74">
      <c r="A59" s="283">
        <f t="shared" si="22"/>
        <v>5</v>
      </c>
      <c r="B59" s="34">
        <f t="shared" ref="B59:D59" si="25">+B20</f>
        <v>6051</v>
      </c>
      <c r="C59" s="195" t="str">
        <f t="shared" si="25"/>
        <v>Safety Officer</v>
      </c>
      <c r="D59" s="195" t="str">
        <f t="shared" si="25"/>
        <v>Taijeron, James F. (6/20/2025)</v>
      </c>
      <c r="E59" s="288">
        <v>0</v>
      </c>
      <c r="F59" s="288">
        <v>0</v>
      </c>
      <c r="G59" s="288">
        <v>0</v>
      </c>
      <c r="H59" s="288">
        <v>0</v>
      </c>
      <c r="I59" s="288">
        <v>0</v>
      </c>
      <c r="J59" s="21">
        <v>0</v>
      </c>
      <c r="K59" s="21">
        <v>0</v>
      </c>
      <c r="L59" s="290">
        <f t="shared" si="21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74" ht="21.75" customHeight="1">
      <c r="A60" s="283">
        <f t="shared" si="22"/>
        <v>6</v>
      </c>
      <c r="B60" s="34">
        <f t="shared" ref="B60:D60" si="26">+B21</f>
        <v>7146</v>
      </c>
      <c r="C60" s="195" t="str">
        <f t="shared" si="26"/>
        <v>Program Coordinoator I (LTA)</v>
      </c>
      <c r="D60" s="195" t="str">
        <f t="shared" si="26"/>
        <v>Sulat, Don RJ S. (11/30/2025)</v>
      </c>
      <c r="E60" s="288">
        <v>0</v>
      </c>
      <c r="F60" s="288">
        <v>0</v>
      </c>
      <c r="G60" s="288">
        <v>0</v>
      </c>
      <c r="H60" s="288">
        <v>0</v>
      </c>
      <c r="I60" s="288">
        <v>0</v>
      </c>
      <c r="J60" s="21">
        <v>0</v>
      </c>
      <c r="K60" s="21">
        <v>0</v>
      </c>
      <c r="L60" s="290">
        <f t="shared" si="21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74">
      <c r="A61" s="283">
        <f t="shared" si="22"/>
        <v>7</v>
      </c>
      <c r="B61" s="34">
        <f t="shared" ref="B61:D61" si="27">+B22</f>
        <v>6010</v>
      </c>
      <c r="C61" s="195" t="str">
        <f t="shared" si="27"/>
        <v>Special Projects Coordinator (UNC)</v>
      </c>
      <c r="D61" s="195" t="str">
        <f t="shared" si="27"/>
        <v>Elliott, Yolanda G. (3/31/2025)</v>
      </c>
      <c r="E61" s="288">
        <v>0</v>
      </c>
      <c r="F61" s="288">
        <v>0</v>
      </c>
      <c r="G61" s="288">
        <v>0</v>
      </c>
      <c r="H61" s="288">
        <v>0</v>
      </c>
      <c r="I61" s="288">
        <v>0</v>
      </c>
      <c r="J61" s="21">
        <v>0</v>
      </c>
      <c r="K61" s="21">
        <v>0</v>
      </c>
      <c r="L61" s="290">
        <f t="shared" si="21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74">
      <c r="A62" s="283">
        <f t="shared" si="22"/>
        <v>8</v>
      </c>
      <c r="B62" s="34">
        <f t="shared" ref="B62:D62" si="28">+B23</f>
        <v>7057</v>
      </c>
      <c r="C62" s="195" t="str">
        <f t="shared" si="28"/>
        <v>Public Information Officer</v>
      </c>
      <c r="D62" s="195" t="str">
        <f t="shared" si="28"/>
        <v>Rivera, Julia N. (9/29/2025)</v>
      </c>
      <c r="E62" s="288">
        <v>0</v>
      </c>
      <c r="F62" s="288">
        <v>0</v>
      </c>
      <c r="G62" s="288">
        <v>0</v>
      </c>
      <c r="H62" s="288">
        <v>0</v>
      </c>
      <c r="I62" s="288">
        <v>0</v>
      </c>
      <c r="J62" s="21">
        <v>0</v>
      </c>
      <c r="K62" s="21">
        <v>0</v>
      </c>
      <c r="L62" s="290">
        <f t="shared" si="21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74" ht="21.75">
      <c r="A63" s="283">
        <f t="shared" si="22"/>
        <v>9</v>
      </c>
      <c r="B63" s="34">
        <f t="shared" ref="B63:D63" si="29">+B24</f>
        <v>7062</v>
      </c>
      <c r="C63" s="195" t="str">
        <f t="shared" si="29"/>
        <v>Special Projects Coordinator (UNC)</v>
      </c>
      <c r="D63" s="195" t="str">
        <f t="shared" si="29"/>
        <v>VACANT (Vice: L. Lizama - 4/20/2025)</v>
      </c>
      <c r="E63" s="288">
        <v>0</v>
      </c>
      <c r="F63" s="288">
        <v>0</v>
      </c>
      <c r="G63" s="288">
        <v>0</v>
      </c>
      <c r="H63" s="288">
        <v>0</v>
      </c>
      <c r="I63" s="288">
        <v>0</v>
      </c>
      <c r="J63" s="21">
        <v>0</v>
      </c>
      <c r="K63" s="21">
        <v>0</v>
      </c>
      <c r="L63" s="290">
        <f t="shared" si="21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74" ht="21.75">
      <c r="A64" s="283">
        <f t="shared" si="22"/>
        <v>10</v>
      </c>
      <c r="B64" s="34">
        <f t="shared" ref="B64:D64" si="30">+B25</f>
        <v>6052</v>
      </c>
      <c r="C64" s="195" t="str">
        <f t="shared" si="30"/>
        <v>Program Coordinator II</v>
      </c>
      <c r="D64" s="195" t="str">
        <f t="shared" si="30"/>
        <v>VACANT (Vice: L. Camacho - 1/1/2024)</v>
      </c>
      <c r="E64" s="288">
        <v>0</v>
      </c>
      <c r="F64" s="288">
        <v>0</v>
      </c>
      <c r="G64" s="288">
        <v>0</v>
      </c>
      <c r="H64" s="288">
        <v>0</v>
      </c>
      <c r="I64" s="288">
        <v>0</v>
      </c>
      <c r="J64" s="21">
        <v>0</v>
      </c>
      <c r="K64" s="21">
        <v>0</v>
      </c>
      <c r="L64" s="290">
        <f t="shared" si="21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22"/>
        <v>11</v>
      </c>
      <c r="B65" s="34">
        <f t="shared" ref="B65:D65" si="31">+B26</f>
        <v>6053</v>
      </c>
      <c r="C65" s="195" t="str">
        <f t="shared" si="31"/>
        <v>Program Coordinator IV</v>
      </c>
      <c r="D65" s="195" t="str">
        <f t="shared" si="31"/>
        <v>VACANT</v>
      </c>
      <c r="E65" s="288">
        <v>0</v>
      </c>
      <c r="F65" s="288">
        <v>0</v>
      </c>
      <c r="G65" s="288">
        <v>0</v>
      </c>
      <c r="H65" s="288">
        <v>0</v>
      </c>
      <c r="I65" s="288">
        <v>0</v>
      </c>
      <c r="J65" s="21">
        <v>0</v>
      </c>
      <c r="K65" s="21">
        <v>0</v>
      </c>
      <c r="L65" s="290">
        <f t="shared" si="21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f t="shared" si="22"/>
        <v>12</v>
      </c>
      <c r="B66" s="34">
        <f t="shared" ref="B66:D66" si="32">+B27</f>
        <v>6055</v>
      </c>
      <c r="C66" s="195" t="str">
        <f t="shared" si="32"/>
        <v>Special Projects Coordinator (UNC)</v>
      </c>
      <c r="D66" s="195" t="str">
        <f t="shared" si="32"/>
        <v>VACANT</v>
      </c>
      <c r="E66" s="288">
        <v>0</v>
      </c>
      <c r="F66" s="288">
        <v>0</v>
      </c>
      <c r="G66" s="288">
        <v>0</v>
      </c>
      <c r="H66" s="288">
        <v>0</v>
      </c>
      <c r="I66" s="288">
        <v>0</v>
      </c>
      <c r="J66" s="21">
        <v>0</v>
      </c>
      <c r="K66" s="21">
        <v>0</v>
      </c>
      <c r="L66" s="290">
        <f t="shared" si="21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22"/>
        <v>13</v>
      </c>
      <c r="B67" s="34">
        <f t="shared" ref="B67:D67" si="33">+B28</f>
        <v>61001</v>
      </c>
      <c r="C67" s="195" t="str">
        <f t="shared" si="33"/>
        <v>Personnel Services Administrator</v>
      </c>
      <c r="D67" s="195" t="str">
        <f t="shared" si="33"/>
        <v>VACANT</v>
      </c>
      <c r="E67" s="288">
        <v>0</v>
      </c>
      <c r="F67" s="288">
        <v>0</v>
      </c>
      <c r="G67" s="288">
        <v>0</v>
      </c>
      <c r="H67" s="288">
        <v>0</v>
      </c>
      <c r="I67" s="288">
        <v>0</v>
      </c>
      <c r="J67" s="21">
        <v>0</v>
      </c>
      <c r="K67" s="21">
        <v>0</v>
      </c>
      <c r="L67" s="290">
        <f t="shared" si="21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22"/>
        <v>14</v>
      </c>
      <c r="B68" s="34">
        <f t="shared" ref="B68:D68" si="34">+B29</f>
        <v>6324</v>
      </c>
      <c r="C68" s="195" t="str">
        <f t="shared" si="34"/>
        <v>Equal Employment Opportunity Officer</v>
      </c>
      <c r="D68" s="195" t="str">
        <f t="shared" si="34"/>
        <v>VACANT</v>
      </c>
      <c r="E68" s="288">
        <v>0</v>
      </c>
      <c r="F68" s="288">
        <v>0</v>
      </c>
      <c r="G68" s="288">
        <v>0</v>
      </c>
      <c r="H68" s="288">
        <v>0</v>
      </c>
      <c r="I68" s="288">
        <v>0</v>
      </c>
      <c r="J68" s="21">
        <v>0</v>
      </c>
      <c r="K68" s="21">
        <v>0</v>
      </c>
      <c r="L68" s="290">
        <f t="shared" si="21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22"/>
        <v>15</v>
      </c>
      <c r="B69" s="34"/>
      <c r="C69" s="110"/>
      <c r="D69" s="110"/>
      <c r="E69" s="288">
        <v>0</v>
      </c>
      <c r="F69" s="288">
        <v>0</v>
      </c>
      <c r="G69" s="288">
        <v>0</v>
      </c>
      <c r="H69" s="288">
        <v>0</v>
      </c>
      <c r="I69" s="288">
        <v>0</v>
      </c>
      <c r="J69" s="21">
        <v>0</v>
      </c>
      <c r="K69" s="21">
        <v>0</v>
      </c>
      <c r="L69" s="290">
        <f t="shared" si="21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 ht="21.75" customHeight="1">
      <c r="A70" s="283">
        <f t="shared" si="22"/>
        <v>16</v>
      </c>
      <c r="B70" s="34"/>
      <c r="C70" s="110"/>
      <c r="D70" s="110"/>
      <c r="E70" s="288">
        <v>0</v>
      </c>
      <c r="F70" s="288">
        <v>0</v>
      </c>
      <c r="G70" s="288">
        <v>0</v>
      </c>
      <c r="H70" s="288">
        <v>0</v>
      </c>
      <c r="I70" s="288">
        <v>0</v>
      </c>
      <c r="J70" s="21">
        <v>0</v>
      </c>
      <c r="K70" s="21">
        <v>0</v>
      </c>
      <c r="L70" s="290">
        <f t="shared" si="21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22"/>
        <v>17</v>
      </c>
      <c r="B71" s="34"/>
      <c r="C71" s="110"/>
      <c r="D71" s="110"/>
      <c r="E71" s="288">
        <v>0</v>
      </c>
      <c r="F71" s="288">
        <v>0</v>
      </c>
      <c r="G71" s="288">
        <v>0</v>
      </c>
      <c r="H71" s="288">
        <v>0</v>
      </c>
      <c r="I71" s="288">
        <v>0</v>
      </c>
      <c r="J71" s="21">
        <v>0</v>
      </c>
      <c r="K71" s="21">
        <v>0</v>
      </c>
      <c r="L71" s="290">
        <f t="shared" si="21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22"/>
        <v>18</v>
      </c>
      <c r="B72" s="34"/>
      <c r="C72" s="110"/>
      <c r="D72" s="110"/>
      <c r="E72" s="288">
        <v>0</v>
      </c>
      <c r="F72" s="288">
        <v>0</v>
      </c>
      <c r="G72" s="288">
        <v>0</v>
      </c>
      <c r="H72" s="288">
        <v>0</v>
      </c>
      <c r="I72" s="288">
        <v>0</v>
      </c>
      <c r="J72" s="21">
        <v>0</v>
      </c>
      <c r="K72" s="21">
        <v>0</v>
      </c>
      <c r="L72" s="290">
        <f t="shared" si="21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f t="shared" si="22"/>
        <v>19</v>
      </c>
      <c r="B73" s="34"/>
      <c r="C73" s="110"/>
      <c r="D73" s="110"/>
      <c r="E73" s="288">
        <v>0</v>
      </c>
      <c r="F73" s="288">
        <v>0</v>
      </c>
      <c r="G73" s="288">
        <v>0</v>
      </c>
      <c r="H73" s="288">
        <v>0</v>
      </c>
      <c r="I73" s="288">
        <v>0</v>
      </c>
      <c r="J73" s="21">
        <v>0</v>
      </c>
      <c r="K73" s="21">
        <v>0</v>
      </c>
      <c r="L73" s="290">
        <f t="shared" si="21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f t="shared" si="22"/>
        <v>20</v>
      </c>
      <c r="B74" s="34"/>
      <c r="C74" s="110"/>
      <c r="D74" s="110"/>
      <c r="E74" s="288">
        <v>0</v>
      </c>
      <c r="F74" s="288">
        <v>0</v>
      </c>
      <c r="G74" s="288">
        <v>0</v>
      </c>
      <c r="H74" s="288">
        <v>0</v>
      </c>
      <c r="I74" s="288">
        <v>0</v>
      </c>
      <c r="J74" s="21">
        <v>0</v>
      </c>
      <c r="K74" s="21">
        <v>0</v>
      </c>
      <c r="L74" s="290">
        <f t="shared" si="21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f t="shared" si="22"/>
        <v>21</v>
      </c>
      <c r="B75" s="34"/>
      <c r="C75" s="110"/>
      <c r="D75" s="110"/>
      <c r="E75" s="288">
        <v>0</v>
      </c>
      <c r="F75" s="288">
        <v>0</v>
      </c>
      <c r="G75" s="288">
        <v>0</v>
      </c>
      <c r="H75" s="288">
        <v>0</v>
      </c>
      <c r="I75" s="288">
        <v>0</v>
      </c>
      <c r="J75" s="21">
        <v>0</v>
      </c>
      <c r="K75" s="21">
        <v>0</v>
      </c>
      <c r="L75" s="290">
        <f t="shared" si="21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f t="shared" si="22"/>
        <v>22</v>
      </c>
      <c r="B76" s="34"/>
      <c r="C76" s="110"/>
      <c r="D76" s="110"/>
      <c r="E76" s="288">
        <v>0</v>
      </c>
      <c r="F76" s="288">
        <v>0</v>
      </c>
      <c r="G76" s="288">
        <v>0</v>
      </c>
      <c r="H76" s="288">
        <v>0</v>
      </c>
      <c r="I76" s="288">
        <v>0</v>
      </c>
      <c r="J76" s="21">
        <v>0</v>
      </c>
      <c r="K76" s="21">
        <v>0</v>
      </c>
      <c r="L76" s="290">
        <f t="shared" si="21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f t="shared" si="22"/>
        <v>23</v>
      </c>
      <c r="B77" s="34"/>
      <c r="C77" s="110"/>
      <c r="D77" s="110"/>
      <c r="E77" s="288">
        <v>0</v>
      </c>
      <c r="F77" s="288">
        <v>0</v>
      </c>
      <c r="G77" s="288">
        <v>0</v>
      </c>
      <c r="H77" s="288">
        <v>0</v>
      </c>
      <c r="I77" s="288">
        <v>0</v>
      </c>
      <c r="J77" s="21">
        <v>0</v>
      </c>
      <c r="K77" s="21">
        <v>0</v>
      </c>
      <c r="L77" s="290">
        <f t="shared" si="21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f t="shared" si="22"/>
        <v>24</v>
      </c>
      <c r="B78" s="34"/>
      <c r="C78" s="110"/>
      <c r="D78" s="110"/>
      <c r="E78" s="288">
        <v>0</v>
      </c>
      <c r="F78" s="288">
        <v>0</v>
      </c>
      <c r="G78" s="288">
        <v>0</v>
      </c>
      <c r="H78" s="288">
        <v>0</v>
      </c>
      <c r="I78" s="288">
        <v>0</v>
      </c>
      <c r="J78" s="21">
        <v>0</v>
      </c>
      <c r="K78" s="21">
        <v>0</v>
      </c>
      <c r="L78" s="290">
        <f t="shared" si="21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83">
        <f t="shared" si="22"/>
        <v>25</v>
      </c>
      <c r="B79" s="34"/>
      <c r="C79" s="110"/>
      <c r="D79" s="110"/>
      <c r="E79" s="288">
        <v>0</v>
      </c>
      <c r="F79" s="288">
        <v>0</v>
      </c>
      <c r="G79" s="288">
        <v>0</v>
      </c>
      <c r="H79" s="288">
        <v>0</v>
      </c>
      <c r="I79" s="288">
        <v>0</v>
      </c>
      <c r="J79" s="21">
        <v>0</v>
      </c>
      <c r="K79" s="21">
        <v>0</v>
      </c>
      <c r="L79" s="290">
        <f t="shared" si="21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94"/>
      <c r="B80" s="294"/>
      <c r="C80" s="294"/>
      <c r="D80" s="295" t="s">
        <v>69</v>
      </c>
      <c r="E80" s="303">
        <f t="shared" ref="E80:L80" si="35">SUM(E55:E79)</f>
        <v>0</v>
      </c>
      <c r="F80" s="303">
        <f t="shared" si="35"/>
        <v>0</v>
      </c>
      <c r="G80" s="303">
        <f t="shared" si="35"/>
        <v>0</v>
      </c>
      <c r="H80" s="303">
        <f t="shared" si="35"/>
        <v>0</v>
      </c>
      <c r="I80" s="303">
        <f t="shared" si="35"/>
        <v>0</v>
      </c>
      <c r="J80" s="303">
        <f t="shared" si="35"/>
        <v>0</v>
      </c>
      <c r="K80" s="303">
        <f t="shared" si="35"/>
        <v>0</v>
      </c>
      <c r="L80" s="303">
        <f t="shared" si="35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3" t="s">
        <v>77</v>
      </c>
      <c r="B81" s="3" t="s">
        <v>164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78</v>
      </c>
      <c r="B82" s="3" t="s">
        <v>165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60</v>
      </c>
      <c r="B84" s="3" t="s">
        <v>166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66">
      <c r="A85" s="3" t="s">
        <v>80</v>
      </c>
      <c r="B85" s="3" t="s">
        <v>167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</sheetData>
  <mergeCells count="5">
    <mergeCell ref="I13:J14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6" orientation="landscape" r:id="rId1"/>
  <headerFooter>
    <oddHeader>&amp;C&amp;"Times New Roman,Bold"Government of Guam 
Fiscal Year 2026, Quarter 2
Agency Staffing Pattern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5">
    <pageSetUpPr fitToPage="1"/>
  </sheetPr>
  <dimension ref="A1:BV120"/>
  <sheetViews>
    <sheetView view="pageBreakPreview" topLeftCell="B1" zoomScaleNormal="100" zoomScaleSheetLayoutView="100" workbookViewId="0">
      <selection activeCell="Q16" sqref="Q16:R16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20.4414062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1.77734375" style="6" customWidth="1"/>
    <col min="13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65" t="s">
        <v>168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65" t="s">
        <v>8</v>
      </c>
      <c r="E8" s="56" t="s">
        <v>169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75" thickBot="1">
      <c r="A9" s="3"/>
      <c r="B9" s="3"/>
      <c r="C9" s="3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2.75" thickTop="1" thickBot="1">
      <c r="A10" s="3"/>
      <c r="B10" s="37" t="s">
        <v>10</v>
      </c>
      <c r="C10" s="38"/>
      <c r="D10" s="38"/>
      <c r="E10" s="38"/>
      <c r="F10" s="38"/>
      <c r="G10" s="38"/>
      <c r="H10" s="38"/>
      <c r="I10" s="38"/>
      <c r="J10" s="39"/>
      <c r="K10" s="3"/>
      <c r="L10" s="3"/>
      <c r="M10" s="3"/>
      <c r="N10" s="3"/>
      <c r="O10" s="3"/>
      <c r="P10" s="3"/>
      <c r="Q10" s="37" t="s">
        <v>10</v>
      </c>
      <c r="R10" s="39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" thickTop="1">
      <c r="A11" s="3"/>
      <c r="B11" s="28"/>
      <c r="C11" s="3"/>
      <c r="D11" s="3"/>
      <c r="E11" s="3"/>
      <c r="F11" s="3"/>
      <c r="G11" s="3"/>
      <c r="H11" s="3"/>
      <c r="I11" s="3"/>
      <c r="J11" s="27"/>
      <c r="K11" s="3"/>
      <c r="L11" s="3"/>
      <c r="M11" s="3"/>
      <c r="N11" s="3"/>
      <c r="O11" s="3"/>
      <c r="P11" s="3"/>
      <c r="Q11" s="28"/>
      <c r="R11" s="2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22" t="s">
        <v>11</v>
      </c>
      <c r="C12" s="30" t="s">
        <v>12</v>
      </c>
      <c r="D12" s="4" t="s">
        <v>13</v>
      </c>
      <c r="E12" s="30" t="s">
        <v>14</v>
      </c>
      <c r="F12" s="4" t="s">
        <v>15</v>
      </c>
      <c r="G12" s="18" t="s">
        <v>16</v>
      </c>
      <c r="H12" s="18" t="s">
        <v>17</v>
      </c>
      <c r="I12" s="18" t="s">
        <v>18</v>
      </c>
      <c r="J12" s="40" t="s">
        <v>19</v>
      </c>
      <c r="K12" s="30" t="s">
        <v>20</v>
      </c>
      <c r="L12" s="30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31" t="s">
        <v>26</v>
      </c>
      <c r="R12" s="40" t="s">
        <v>27</v>
      </c>
      <c r="S12" s="31" t="s">
        <v>28</v>
      </c>
      <c r="T12" s="8" t="s">
        <v>29</v>
      </c>
      <c r="U12" s="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73"/>
      <c r="B13" s="274" t="s">
        <v>0</v>
      </c>
      <c r="C13" s="36"/>
      <c r="D13" s="275" t="s">
        <v>0</v>
      </c>
      <c r="E13" s="275" t="s">
        <v>0</v>
      </c>
      <c r="F13" s="275" t="s">
        <v>0</v>
      </c>
      <c r="G13" s="24"/>
      <c r="H13" s="24" t="s">
        <v>0</v>
      </c>
      <c r="I13" s="359" t="s">
        <v>30</v>
      </c>
      <c r="J13" s="360"/>
      <c r="K13" s="276" t="s">
        <v>0</v>
      </c>
      <c r="L13" s="273"/>
      <c r="M13" s="276"/>
      <c r="N13" s="276"/>
      <c r="O13" s="276" t="s">
        <v>31</v>
      </c>
      <c r="P13" s="276"/>
      <c r="Q13" s="277"/>
      <c r="R13" s="278"/>
      <c r="S13" s="279"/>
      <c r="T13" s="279"/>
      <c r="U13" s="35"/>
      <c r="V13" s="35"/>
      <c r="W13" s="35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10"/>
      <c r="B14" s="23" t="s">
        <v>32</v>
      </c>
      <c r="C14" s="24" t="s">
        <v>32</v>
      </c>
      <c r="D14" s="24" t="s">
        <v>33</v>
      </c>
      <c r="E14" s="24" t="s">
        <v>126</v>
      </c>
      <c r="F14" s="24" t="s">
        <v>0</v>
      </c>
      <c r="G14" s="24"/>
      <c r="H14" s="24" t="s">
        <v>0</v>
      </c>
      <c r="I14" s="361"/>
      <c r="J14" s="362"/>
      <c r="K14" s="11" t="s">
        <v>35</v>
      </c>
      <c r="L14" s="280" t="s">
        <v>36</v>
      </c>
      <c r="M14" s="280" t="s">
        <v>37</v>
      </c>
      <c r="N14" s="280" t="s">
        <v>38</v>
      </c>
      <c r="O14" s="280" t="s">
        <v>39</v>
      </c>
      <c r="P14" s="273" t="s">
        <v>40</v>
      </c>
      <c r="Q14" s="274" t="s">
        <v>41</v>
      </c>
      <c r="R14" s="32" t="s">
        <v>42</v>
      </c>
      <c r="S14" s="279" t="s">
        <v>43</v>
      </c>
      <c r="T14" s="12" t="s">
        <v>44</v>
      </c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2" thickBot="1">
      <c r="A15" s="13" t="s">
        <v>45</v>
      </c>
      <c r="B15" s="25" t="s">
        <v>46</v>
      </c>
      <c r="C15" s="26" t="s">
        <v>47</v>
      </c>
      <c r="D15" s="26" t="s">
        <v>48</v>
      </c>
      <c r="E15" s="26" t="s">
        <v>49</v>
      </c>
      <c r="F15" s="26" t="s">
        <v>50</v>
      </c>
      <c r="G15" s="26" t="s">
        <v>51</v>
      </c>
      <c r="H15" s="26" t="s">
        <v>52</v>
      </c>
      <c r="I15" s="281" t="s">
        <v>53</v>
      </c>
      <c r="J15" s="282" t="s">
        <v>54</v>
      </c>
      <c r="K15" s="17" t="s">
        <v>55</v>
      </c>
      <c r="L15" s="20" t="s">
        <v>127</v>
      </c>
      <c r="M15" s="14" t="s">
        <v>128</v>
      </c>
      <c r="N15" s="14" t="s">
        <v>58</v>
      </c>
      <c r="O15" s="14" t="s">
        <v>59</v>
      </c>
      <c r="P15" s="16" t="s">
        <v>78</v>
      </c>
      <c r="Q15" s="29" t="s">
        <v>61</v>
      </c>
      <c r="R15" s="33" t="s">
        <v>61</v>
      </c>
      <c r="S15" s="17" t="s">
        <v>62</v>
      </c>
      <c r="T15" s="14" t="s">
        <v>63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22.5" thickTop="1">
      <c r="A16" s="283">
        <v>1</v>
      </c>
      <c r="B16" s="238">
        <v>6348</v>
      </c>
      <c r="C16" s="196" t="s">
        <v>170</v>
      </c>
      <c r="D16" s="315" t="s">
        <v>171</v>
      </c>
      <c r="E16" s="287" t="s">
        <v>143</v>
      </c>
      <c r="F16" s="15">
        <f>ROUND((41372*0.5),0)</f>
        <v>20686</v>
      </c>
      <c r="G16" s="15">
        <v>0</v>
      </c>
      <c r="H16" s="15">
        <v>0</v>
      </c>
      <c r="I16" s="289">
        <v>46119</v>
      </c>
      <c r="J16" s="15">
        <f>784*0.5</f>
        <v>392</v>
      </c>
      <c r="K16" s="303">
        <f t="shared" ref="K16:K19" si="0">(+F16+G16+H16+J16)</f>
        <v>21078</v>
      </c>
      <c r="L16" s="303">
        <f>+ROUND((K16*0.3385),0)</f>
        <v>7135</v>
      </c>
      <c r="M16" s="15">
        <f>ROUNDUP((19.01*26),0)*0.5</f>
        <v>247.5</v>
      </c>
      <c r="N16" s="303">
        <v>0</v>
      </c>
      <c r="O16" s="303">
        <f>+ROUND((K16*0.0145),0)</f>
        <v>306</v>
      </c>
      <c r="P16" s="330">
        <f>187*0.5</f>
        <v>93.5</v>
      </c>
      <c r="Q16" s="317">
        <f>ROUND((4141),0)*0.5</f>
        <v>2070.5</v>
      </c>
      <c r="R16" s="317">
        <f>ROUND((373),0)*0.5</f>
        <v>186.5</v>
      </c>
      <c r="S16" s="303">
        <f t="shared" ref="S16:S19" si="1">+L16+M16+N16+O16+P16+Q16+R16</f>
        <v>10039</v>
      </c>
      <c r="T16" s="303">
        <f>+K16+S16</f>
        <v>31117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34.5" customHeight="1">
      <c r="A17" s="283">
        <f t="shared" ref="A17:A40" si="2">A16+1</f>
        <v>2</v>
      </c>
      <c r="B17" s="68">
        <v>6569</v>
      </c>
      <c r="C17" s="199" t="s">
        <v>172</v>
      </c>
      <c r="D17" s="333" t="s">
        <v>173</v>
      </c>
      <c r="E17" s="287" t="s">
        <v>174</v>
      </c>
      <c r="F17" s="105">
        <v>37913</v>
      </c>
      <c r="G17" s="324">
        <v>0</v>
      </c>
      <c r="H17" s="105">
        <v>0</v>
      </c>
      <c r="I17" s="289"/>
      <c r="J17" s="105">
        <v>0</v>
      </c>
      <c r="K17" s="318">
        <f>(+F17+G17+H17+J17)</f>
        <v>37913</v>
      </c>
      <c r="L17" s="324">
        <f t="shared" ref="L17:L24" si="3">+ROUND((K17*0.3385),0)</f>
        <v>12834</v>
      </c>
      <c r="M17" s="318">
        <v>495</v>
      </c>
      <c r="N17" s="318">
        <v>0</v>
      </c>
      <c r="O17" s="318">
        <f>ROUND((K17*0.0145),0)</f>
        <v>550</v>
      </c>
      <c r="P17" s="318">
        <v>187</v>
      </c>
      <c r="Q17" s="331">
        <v>7215</v>
      </c>
      <c r="R17" s="331">
        <v>554</v>
      </c>
      <c r="S17" s="318">
        <f>+L17+M17+N17+O17+P17+Q17+R17</f>
        <v>21835</v>
      </c>
      <c r="T17" s="318">
        <f>+K17+S17</f>
        <v>59748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s="251" customFormat="1" ht="35.25" customHeight="1">
      <c r="A18" s="332">
        <f t="shared" si="2"/>
        <v>3</v>
      </c>
      <c r="B18" s="68">
        <v>6320</v>
      </c>
      <c r="C18" s="247" t="s">
        <v>175</v>
      </c>
      <c r="D18" s="333" t="s">
        <v>176</v>
      </c>
      <c r="E18" s="334" t="s">
        <v>110</v>
      </c>
      <c r="F18" s="335">
        <v>32355</v>
      </c>
      <c r="G18" s="335">
        <v>0</v>
      </c>
      <c r="H18" s="248">
        <v>0</v>
      </c>
      <c r="I18" s="336"/>
      <c r="J18" s="248">
        <v>0</v>
      </c>
      <c r="K18" s="335">
        <f t="shared" si="0"/>
        <v>32355</v>
      </c>
      <c r="L18" s="335">
        <f t="shared" si="3"/>
        <v>10952</v>
      </c>
      <c r="M18" s="331">
        <v>495</v>
      </c>
      <c r="N18" s="335">
        <v>0</v>
      </c>
      <c r="O18" s="335">
        <f>+ROUND((K18*0.0145),0)</f>
        <v>469</v>
      </c>
      <c r="P18" s="335">
        <v>187</v>
      </c>
      <c r="Q18" s="331">
        <v>7215</v>
      </c>
      <c r="R18" s="331">
        <v>554</v>
      </c>
      <c r="S18" s="335">
        <f t="shared" si="1"/>
        <v>19872</v>
      </c>
      <c r="T18" s="335">
        <f t="shared" ref="T18:T19" si="4">+K18+S18</f>
        <v>52227</v>
      </c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  <c r="AR18" s="249"/>
      <c r="AS18" s="249"/>
      <c r="AT18" s="249"/>
      <c r="AU18" s="249"/>
      <c r="AV18" s="249"/>
      <c r="AW18" s="249"/>
      <c r="AX18" s="249"/>
      <c r="AY18" s="249"/>
      <c r="AZ18" s="249"/>
      <c r="BA18" s="249"/>
      <c r="BB18" s="249"/>
      <c r="BC18" s="249"/>
      <c r="BD18" s="249"/>
      <c r="BE18" s="250"/>
      <c r="BF18" s="250"/>
      <c r="BG18" s="250"/>
      <c r="BH18" s="250"/>
      <c r="BI18" s="250"/>
      <c r="BJ18" s="250"/>
      <c r="BK18" s="250"/>
      <c r="BL18" s="250"/>
      <c r="BM18" s="250"/>
      <c r="BN18" s="250"/>
      <c r="BO18" s="250"/>
      <c r="BP18" s="250"/>
      <c r="BQ18" s="250"/>
      <c r="BR18" s="250"/>
      <c r="BS18" s="250"/>
      <c r="BT18" s="250"/>
      <c r="BU18" s="250"/>
      <c r="BV18" s="250"/>
    </row>
    <row r="19" spans="1:74" s="251" customFormat="1" ht="34.5" customHeight="1">
      <c r="A19" s="332">
        <f t="shared" si="2"/>
        <v>4</v>
      </c>
      <c r="B19" s="68">
        <v>6675</v>
      </c>
      <c r="C19" s="247" t="s">
        <v>175</v>
      </c>
      <c r="D19" s="337" t="s">
        <v>177</v>
      </c>
      <c r="E19" s="334" t="s">
        <v>110</v>
      </c>
      <c r="F19" s="335">
        <v>32355</v>
      </c>
      <c r="G19" s="335">
        <v>0</v>
      </c>
      <c r="H19" s="248">
        <v>0</v>
      </c>
      <c r="I19" s="336"/>
      <c r="J19" s="248">
        <v>0</v>
      </c>
      <c r="K19" s="331">
        <f t="shared" si="0"/>
        <v>32355</v>
      </c>
      <c r="L19" s="335">
        <f t="shared" si="3"/>
        <v>10952</v>
      </c>
      <c r="M19" s="331">
        <f t="shared" ref="M19" si="5">ROUNDUP((19.01*26),0)</f>
        <v>495</v>
      </c>
      <c r="N19" s="331">
        <v>0</v>
      </c>
      <c r="O19" s="331">
        <f>ROUND((K19*0.0145),0)</f>
        <v>469</v>
      </c>
      <c r="P19" s="331">
        <v>187</v>
      </c>
      <c r="Q19" s="331">
        <v>7215</v>
      </c>
      <c r="R19" s="331">
        <v>554</v>
      </c>
      <c r="S19" s="331">
        <f t="shared" si="1"/>
        <v>19872</v>
      </c>
      <c r="T19" s="331">
        <f t="shared" si="4"/>
        <v>52227</v>
      </c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  <c r="AS19" s="249"/>
      <c r="AT19" s="249"/>
      <c r="AU19" s="249"/>
      <c r="AV19" s="249"/>
      <c r="AW19" s="249"/>
      <c r="AX19" s="249"/>
      <c r="AY19" s="249"/>
      <c r="AZ19" s="249"/>
      <c r="BA19" s="249"/>
      <c r="BB19" s="249"/>
      <c r="BC19" s="249"/>
      <c r="BD19" s="249"/>
      <c r="BE19" s="250"/>
      <c r="BF19" s="250"/>
      <c r="BG19" s="250"/>
      <c r="BH19" s="250"/>
      <c r="BI19" s="250"/>
      <c r="BJ19" s="250"/>
      <c r="BK19" s="250"/>
      <c r="BL19" s="250"/>
      <c r="BM19" s="250"/>
      <c r="BN19" s="250"/>
      <c r="BO19" s="250"/>
      <c r="BP19" s="250"/>
      <c r="BQ19" s="250"/>
      <c r="BR19" s="250"/>
      <c r="BS19" s="250"/>
      <c r="BT19" s="250"/>
      <c r="BU19" s="250"/>
      <c r="BV19" s="250"/>
    </row>
    <row r="20" spans="1:74" s="251" customFormat="1" ht="21" customHeight="1">
      <c r="A20" s="332">
        <f t="shared" si="2"/>
        <v>5</v>
      </c>
      <c r="B20" s="68">
        <v>6573</v>
      </c>
      <c r="C20" s="247" t="s">
        <v>178</v>
      </c>
      <c r="D20" s="253" t="s">
        <v>179</v>
      </c>
      <c r="E20" s="338" t="s">
        <v>174</v>
      </c>
      <c r="F20" s="248">
        <v>37913</v>
      </c>
      <c r="G20" s="335">
        <v>0</v>
      </c>
      <c r="H20" s="248">
        <v>0</v>
      </c>
      <c r="I20" s="336"/>
      <c r="J20" s="248">
        <v>0</v>
      </c>
      <c r="K20" s="331">
        <f>(+F20+G20+H20+J20)</f>
        <v>37913</v>
      </c>
      <c r="L20" s="335">
        <f t="shared" si="3"/>
        <v>12834</v>
      </c>
      <c r="M20" s="331">
        <v>495</v>
      </c>
      <c r="N20" s="331">
        <v>0</v>
      </c>
      <c r="O20" s="331">
        <f>ROUND((K20*0.0145),0)</f>
        <v>550</v>
      </c>
      <c r="P20" s="331">
        <v>187</v>
      </c>
      <c r="Q20" s="331">
        <v>7215</v>
      </c>
      <c r="R20" s="331">
        <v>554</v>
      </c>
      <c r="S20" s="331">
        <f>+L20+M20+N20+O20+P20+Q20+R20</f>
        <v>21835</v>
      </c>
      <c r="T20" s="331">
        <f>+K20+S20</f>
        <v>59748</v>
      </c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  <c r="AR20" s="249"/>
      <c r="AS20" s="249"/>
      <c r="AT20" s="249"/>
      <c r="AU20" s="249"/>
      <c r="AV20" s="249"/>
      <c r="AW20" s="249"/>
      <c r="AX20" s="249"/>
      <c r="AY20" s="249"/>
      <c r="AZ20" s="249"/>
      <c r="BA20" s="249"/>
      <c r="BB20" s="249"/>
      <c r="BC20" s="249"/>
      <c r="BD20" s="249"/>
      <c r="BE20" s="250"/>
      <c r="BF20" s="250"/>
      <c r="BG20" s="250"/>
      <c r="BH20" s="250"/>
      <c r="BI20" s="250"/>
      <c r="BJ20" s="250"/>
      <c r="BK20" s="250"/>
      <c r="BL20" s="250"/>
      <c r="BM20" s="250"/>
      <c r="BN20" s="250"/>
      <c r="BO20" s="250"/>
      <c r="BP20" s="250"/>
      <c r="BQ20" s="250"/>
      <c r="BR20" s="250"/>
      <c r="BS20" s="250"/>
      <c r="BT20" s="250"/>
      <c r="BU20" s="250"/>
      <c r="BV20" s="250"/>
    </row>
    <row r="21" spans="1:74" s="251" customFormat="1" ht="21.75">
      <c r="A21" s="332">
        <f t="shared" si="2"/>
        <v>6</v>
      </c>
      <c r="B21" s="68">
        <v>6330</v>
      </c>
      <c r="C21" s="252" t="s">
        <v>180</v>
      </c>
      <c r="D21" s="333" t="s">
        <v>181</v>
      </c>
      <c r="E21" s="334" t="s">
        <v>120</v>
      </c>
      <c r="F21" s="335">
        <f>ROUND((54918*0.5),0)</f>
        <v>27459</v>
      </c>
      <c r="G21" s="335">
        <v>0</v>
      </c>
      <c r="H21" s="248">
        <v>0</v>
      </c>
      <c r="I21" s="336"/>
      <c r="J21" s="248">
        <v>0</v>
      </c>
      <c r="K21" s="331">
        <f>(+F21+G21+H21+J21)</f>
        <v>27459</v>
      </c>
      <c r="L21" s="335">
        <f t="shared" si="3"/>
        <v>9295</v>
      </c>
      <c r="M21" s="331">
        <f>ROUNDUP((19.01*26),0)*0.5</f>
        <v>247.5</v>
      </c>
      <c r="N21" s="331">
        <v>0</v>
      </c>
      <c r="O21" s="331">
        <f>+ROUND((K21*0.0145),0)</f>
        <v>398</v>
      </c>
      <c r="P21" s="331">
        <f>187*0.5</f>
        <v>93.5</v>
      </c>
      <c r="Q21" s="331">
        <f>ROUND((7215),0)*0.5</f>
        <v>3607.5</v>
      </c>
      <c r="R21" s="331">
        <f>ROUND((554),0)*0.5</f>
        <v>277</v>
      </c>
      <c r="S21" s="331">
        <f>+L21+M21+N21+O21+P21+Q21+R21</f>
        <v>13918.5</v>
      </c>
      <c r="T21" s="331">
        <f>+K21+S21</f>
        <v>41377.5</v>
      </c>
      <c r="U21" s="249"/>
      <c r="V21" s="249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  <c r="AR21" s="249"/>
      <c r="AS21" s="249"/>
      <c r="AT21" s="249"/>
      <c r="AU21" s="249"/>
      <c r="AV21" s="249"/>
      <c r="AW21" s="249"/>
      <c r="AX21" s="249"/>
      <c r="AY21" s="249"/>
      <c r="AZ21" s="249"/>
      <c r="BA21" s="249"/>
      <c r="BB21" s="249"/>
      <c r="BC21" s="249"/>
      <c r="BD21" s="249"/>
      <c r="BE21" s="250"/>
      <c r="BF21" s="250"/>
      <c r="BG21" s="250"/>
      <c r="BH21" s="250"/>
      <c r="BI21" s="250"/>
      <c r="BJ21" s="250"/>
      <c r="BK21" s="250"/>
      <c r="BL21" s="250"/>
      <c r="BM21" s="250"/>
      <c r="BN21" s="250"/>
      <c r="BO21" s="250"/>
      <c r="BP21" s="250"/>
      <c r="BQ21" s="250"/>
      <c r="BR21" s="250"/>
      <c r="BS21" s="250"/>
      <c r="BT21" s="250"/>
      <c r="BU21" s="250"/>
      <c r="BV21" s="250"/>
    </row>
    <row r="22" spans="1:74" s="251" customFormat="1" ht="21.75">
      <c r="A22" s="332">
        <f t="shared" si="2"/>
        <v>7</v>
      </c>
      <c r="B22" s="236">
        <v>7132</v>
      </c>
      <c r="C22" s="254" t="s">
        <v>182</v>
      </c>
      <c r="D22" s="339" t="s">
        <v>177</v>
      </c>
      <c r="E22" s="340" t="s">
        <v>120</v>
      </c>
      <c r="F22" s="341">
        <v>54918</v>
      </c>
      <c r="G22" s="341">
        <v>0</v>
      </c>
      <c r="H22" s="248">
        <f t="shared" ref="H22" si="6">+L61</f>
        <v>0</v>
      </c>
      <c r="I22" s="336"/>
      <c r="J22" s="248">
        <v>0</v>
      </c>
      <c r="K22" s="331">
        <f t="shared" ref="K22" si="7">(+F22+G22+H22+J22)</f>
        <v>54918</v>
      </c>
      <c r="L22" s="335">
        <f t="shared" si="3"/>
        <v>18590</v>
      </c>
      <c r="M22" s="331">
        <v>495</v>
      </c>
      <c r="N22" s="331">
        <v>0</v>
      </c>
      <c r="O22" s="331">
        <f t="shared" ref="O22:O23" si="8">+ROUND((K22*0.0145),0)</f>
        <v>796</v>
      </c>
      <c r="P22" s="331">
        <v>187</v>
      </c>
      <c r="Q22" s="331">
        <v>7215</v>
      </c>
      <c r="R22" s="331">
        <v>554</v>
      </c>
      <c r="S22" s="331">
        <f t="shared" ref="S22:S23" si="9">+L22+M22+N22+O22+P22+Q22+R22</f>
        <v>27837</v>
      </c>
      <c r="T22" s="331">
        <f t="shared" ref="T22" si="10">+K22+S22</f>
        <v>82755</v>
      </c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249"/>
      <c r="AG22" s="249"/>
      <c r="AH22" s="249"/>
      <c r="AI22" s="249"/>
      <c r="AJ22" s="249"/>
      <c r="AK22" s="249"/>
      <c r="AL22" s="249"/>
      <c r="AM22" s="249"/>
      <c r="AN22" s="249"/>
      <c r="AO22" s="249"/>
      <c r="AP22" s="249"/>
      <c r="AQ22" s="249"/>
      <c r="AR22" s="249"/>
      <c r="AS22" s="249"/>
      <c r="AT22" s="249"/>
      <c r="AU22" s="249"/>
      <c r="AV22" s="249"/>
      <c r="AW22" s="249"/>
      <c r="AX22" s="249"/>
      <c r="AY22" s="249"/>
      <c r="AZ22" s="249"/>
      <c r="BA22" s="249"/>
      <c r="BB22" s="249"/>
      <c r="BC22" s="249"/>
      <c r="BD22" s="249"/>
      <c r="BE22" s="250"/>
      <c r="BF22" s="250"/>
      <c r="BG22" s="250"/>
      <c r="BH22" s="250"/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0"/>
    </row>
    <row r="23" spans="1:74" s="251" customFormat="1" ht="39" customHeight="1">
      <c r="A23" s="332">
        <f t="shared" si="2"/>
        <v>8</v>
      </c>
      <c r="B23" s="237">
        <v>7131</v>
      </c>
      <c r="C23" s="255" t="s">
        <v>183</v>
      </c>
      <c r="D23" s="255" t="s">
        <v>184</v>
      </c>
      <c r="E23" s="256" t="s">
        <v>120</v>
      </c>
      <c r="F23" s="341">
        <v>54918</v>
      </c>
      <c r="G23" s="257">
        <v>0</v>
      </c>
      <c r="H23" s="258">
        <f>+L57</f>
        <v>0</v>
      </c>
      <c r="I23" s="336"/>
      <c r="J23" s="248">
        <v>0</v>
      </c>
      <c r="K23" s="331">
        <f>(+F23+G23+H23+J23)</f>
        <v>54918</v>
      </c>
      <c r="L23" s="335">
        <f t="shared" si="3"/>
        <v>18590</v>
      </c>
      <c r="M23" s="331">
        <v>495</v>
      </c>
      <c r="N23" s="331">
        <v>0</v>
      </c>
      <c r="O23" s="331">
        <f t="shared" si="8"/>
        <v>796</v>
      </c>
      <c r="P23" s="331">
        <v>187</v>
      </c>
      <c r="Q23" s="331">
        <v>7215</v>
      </c>
      <c r="R23" s="331">
        <v>554</v>
      </c>
      <c r="S23" s="331">
        <f t="shared" si="9"/>
        <v>27837</v>
      </c>
      <c r="T23" s="331">
        <f>+K23+S23</f>
        <v>82755</v>
      </c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49"/>
      <c r="AM23" s="249"/>
      <c r="AN23" s="249"/>
      <c r="AO23" s="249"/>
      <c r="AP23" s="249"/>
      <c r="AQ23" s="249"/>
      <c r="AR23" s="249"/>
      <c r="AS23" s="249"/>
      <c r="AT23" s="249"/>
      <c r="AU23" s="249"/>
      <c r="AV23" s="249"/>
      <c r="AW23" s="249"/>
      <c r="AX23" s="249"/>
      <c r="AY23" s="249"/>
      <c r="AZ23" s="249"/>
      <c r="BA23" s="249"/>
      <c r="BB23" s="249"/>
      <c r="BC23" s="249"/>
      <c r="BD23" s="249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0"/>
    </row>
    <row r="24" spans="1:74" ht="32.25">
      <c r="A24" s="283">
        <f t="shared" si="2"/>
        <v>9</v>
      </c>
      <c r="B24" s="68">
        <v>6376</v>
      </c>
      <c r="C24" s="196" t="s">
        <v>185</v>
      </c>
      <c r="D24" s="326" t="s">
        <v>177</v>
      </c>
      <c r="E24" s="316" t="s">
        <v>110</v>
      </c>
      <c r="F24" s="324">
        <v>0</v>
      </c>
      <c r="G24" s="324">
        <v>0</v>
      </c>
      <c r="H24" s="105">
        <v>0</v>
      </c>
      <c r="I24" s="289"/>
      <c r="J24" s="105">
        <v>0</v>
      </c>
      <c r="K24" s="318">
        <f>(+F24+G24+H24+J24)</f>
        <v>0</v>
      </c>
      <c r="L24" s="324">
        <f t="shared" si="3"/>
        <v>0</v>
      </c>
      <c r="M24" s="318">
        <v>0</v>
      </c>
      <c r="N24" s="318">
        <v>0</v>
      </c>
      <c r="O24" s="318">
        <f>ROUND((K24*0.0145),0)</f>
        <v>0</v>
      </c>
      <c r="P24" s="318">
        <v>0</v>
      </c>
      <c r="Q24" s="318">
        <v>0</v>
      </c>
      <c r="R24" s="318">
        <v>0</v>
      </c>
      <c r="S24" s="318">
        <f>+L24+M24+N24+O24+P24+Q24+R24</f>
        <v>0</v>
      </c>
      <c r="T24" s="318">
        <f>+K24+S24</f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83">
        <f t="shared" si="2"/>
        <v>10</v>
      </c>
      <c r="B25" s="138"/>
      <c r="C25" s="139"/>
      <c r="D25" s="120"/>
      <c r="E25" s="139"/>
      <c r="F25" s="202"/>
      <c r="G25" s="202"/>
      <c r="H25" s="203"/>
      <c r="I25" s="289"/>
      <c r="J25" s="21"/>
      <c r="K25" s="290"/>
      <c r="L25" s="290"/>
      <c r="M25" s="290"/>
      <c r="N25" s="290"/>
      <c r="O25" s="290"/>
      <c r="P25" s="290"/>
      <c r="Q25" s="290"/>
      <c r="R25" s="290"/>
      <c r="S25" s="290"/>
      <c r="T25" s="293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2"/>
        <v>11</v>
      </c>
      <c r="B26" s="138"/>
      <c r="C26" s="139"/>
      <c r="D26" s="120"/>
      <c r="E26" s="139"/>
      <c r="F26" s="202"/>
      <c r="G26" s="202"/>
      <c r="H26" s="203"/>
      <c r="I26" s="289"/>
      <c r="J26" s="21"/>
      <c r="K26" s="290"/>
      <c r="L26" s="290"/>
      <c r="M26" s="290"/>
      <c r="N26" s="290"/>
      <c r="O26" s="290"/>
      <c r="P26" s="290"/>
      <c r="Q26" s="290"/>
      <c r="R26" s="290"/>
      <c r="S26" s="290"/>
      <c r="T26" s="293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83">
        <f t="shared" si="2"/>
        <v>12</v>
      </c>
      <c r="B27" s="138"/>
      <c r="C27" s="139"/>
      <c r="D27" s="139"/>
      <c r="E27" s="139"/>
      <c r="F27" s="202"/>
      <c r="G27" s="202"/>
      <c r="H27" s="203"/>
      <c r="I27" s="289"/>
      <c r="J27" s="21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83">
        <f t="shared" si="2"/>
        <v>13</v>
      </c>
      <c r="B28" s="138"/>
      <c r="C28" s="139"/>
      <c r="D28" s="139"/>
      <c r="E28" s="139"/>
      <c r="F28" s="202"/>
      <c r="G28" s="202"/>
      <c r="H28" s="203"/>
      <c r="I28" s="289"/>
      <c r="J28" s="21"/>
      <c r="K28" s="290"/>
      <c r="L28" s="290"/>
      <c r="M28" s="290"/>
      <c r="N28" s="290"/>
      <c r="O28" s="290"/>
      <c r="P28" s="290"/>
      <c r="Q28" s="290"/>
      <c r="R28" s="290"/>
      <c r="S28" s="290"/>
      <c r="T28" s="290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83">
        <f t="shared" si="2"/>
        <v>14</v>
      </c>
      <c r="B29" s="70"/>
      <c r="C29" s="69"/>
      <c r="D29" s="69"/>
      <c r="E29" s="69"/>
      <c r="F29" s="21"/>
      <c r="G29" s="21"/>
      <c r="H29" s="55"/>
      <c r="I29" s="289"/>
      <c r="J29" s="21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83">
        <f t="shared" si="2"/>
        <v>15</v>
      </c>
      <c r="B30" s="283"/>
      <c r="C30" s="287"/>
      <c r="D30" s="287"/>
      <c r="E30" s="287"/>
      <c r="F30" s="288"/>
      <c r="G30" s="288"/>
      <c r="H30" s="55"/>
      <c r="I30" s="289"/>
      <c r="J30" s="21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2"/>
        <v>16</v>
      </c>
      <c r="B31" s="138"/>
      <c r="C31" s="139"/>
      <c r="D31" s="120"/>
      <c r="E31" s="139"/>
      <c r="F31" s="202"/>
      <c r="G31" s="202"/>
      <c r="H31" s="203"/>
      <c r="I31" s="289"/>
      <c r="J31" s="21"/>
      <c r="K31" s="290"/>
      <c r="L31" s="290"/>
      <c r="M31" s="290"/>
      <c r="N31" s="290"/>
      <c r="O31" s="290"/>
      <c r="P31" s="290"/>
      <c r="Q31" s="290"/>
      <c r="R31" s="290"/>
      <c r="S31" s="290"/>
      <c r="T31" s="293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83">
        <f t="shared" si="2"/>
        <v>17</v>
      </c>
      <c r="B32" s="138"/>
      <c r="C32" s="139"/>
      <c r="D32" s="139"/>
      <c r="E32" s="139"/>
      <c r="F32" s="202"/>
      <c r="G32" s="202"/>
      <c r="H32" s="203"/>
      <c r="I32" s="289"/>
      <c r="J32" s="21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83">
        <f t="shared" si="2"/>
        <v>18</v>
      </c>
      <c r="B33" s="138"/>
      <c r="C33" s="139"/>
      <c r="D33" s="139"/>
      <c r="E33" s="139"/>
      <c r="F33" s="202"/>
      <c r="G33" s="202"/>
      <c r="H33" s="203"/>
      <c r="I33" s="289"/>
      <c r="J33" s="21"/>
      <c r="K33" s="290"/>
      <c r="L33" s="290"/>
      <c r="M33" s="290"/>
      <c r="N33" s="290"/>
      <c r="O33" s="290"/>
      <c r="P33" s="290"/>
      <c r="Q33" s="290"/>
      <c r="R33" s="290"/>
      <c r="S33" s="290"/>
      <c r="T33" s="290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2"/>
        <v>19</v>
      </c>
      <c r="B34" s="70"/>
      <c r="C34" s="69"/>
      <c r="D34" s="69"/>
      <c r="E34" s="69"/>
      <c r="F34" s="21"/>
      <c r="G34" s="21"/>
      <c r="H34" s="55"/>
      <c r="I34" s="289"/>
      <c r="J34" s="21"/>
      <c r="K34" s="290"/>
      <c r="L34" s="290"/>
      <c r="M34" s="290"/>
      <c r="N34" s="290"/>
      <c r="O34" s="290"/>
      <c r="P34" s="290"/>
      <c r="Q34" s="290"/>
      <c r="R34" s="290"/>
      <c r="S34" s="290"/>
      <c r="T34" s="290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f t="shared" si="2"/>
        <v>20</v>
      </c>
      <c r="B35" s="283"/>
      <c r="C35" s="287"/>
      <c r="D35" s="287"/>
      <c r="E35" s="287"/>
      <c r="F35" s="288"/>
      <c r="G35" s="288"/>
      <c r="H35" s="55"/>
      <c r="I35" s="289"/>
      <c r="J35" s="21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f t="shared" si="2"/>
        <v>21</v>
      </c>
      <c r="B36" s="283"/>
      <c r="C36" s="287"/>
      <c r="D36" s="287"/>
      <c r="E36" s="287"/>
      <c r="F36" s="288"/>
      <c r="G36" s="288"/>
      <c r="H36" s="55"/>
      <c r="I36" s="289"/>
      <c r="J36" s="21"/>
      <c r="K36" s="290"/>
      <c r="L36" s="290"/>
      <c r="M36" s="290"/>
      <c r="N36" s="290"/>
      <c r="O36" s="290"/>
      <c r="P36" s="290"/>
      <c r="Q36" s="290"/>
      <c r="R36" s="290"/>
      <c r="S36" s="290"/>
      <c r="T36" s="290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f t="shared" si="2"/>
        <v>22</v>
      </c>
      <c r="B37" s="283"/>
      <c r="C37" s="287"/>
      <c r="D37" s="287"/>
      <c r="E37" s="287"/>
      <c r="F37" s="288"/>
      <c r="G37" s="288"/>
      <c r="H37" s="55"/>
      <c r="I37" s="289"/>
      <c r="J37" s="21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f t="shared" si="2"/>
        <v>23</v>
      </c>
      <c r="B38" s="283"/>
      <c r="C38" s="287"/>
      <c r="D38" s="287"/>
      <c r="E38" s="287"/>
      <c r="F38" s="288"/>
      <c r="G38" s="288"/>
      <c r="H38" s="55"/>
      <c r="I38" s="289"/>
      <c r="J38" s="21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f t="shared" si="2"/>
        <v>24</v>
      </c>
      <c r="B39" s="283"/>
      <c r="C39" s="287"/>
      <c r="D39" s="287"/>
      <c r="E39" s="287"/>
      <c r="F39" s="288"/>
      <c r="G39" s="288"/>
      <c r="H39" s="55"/>
      <c r="I39" s="289"/>
      <c r="J39" s="21"/>
      <c r="K39" s="290"/>
      <c r="L39" s="290"/>
      <c r="M39" s="290"/>
      <c r="N39" s="290"/>
      <c r="O39" s="290"/>
      <c r="P39" s="290"/>
      <c r="Q39" s="290"/>
      <c r="R39" s="290"/>
      <c r="S39" s="290"/>
      <c r="T39" s="29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f t="shared" si="2"/>
        <v>25</v>
      </c>
      <c r="B40" s="283"/>
      <c r="C40" s="287"/>
      <c r="D40" s="287"/>
      <c r="E40" s="287"/>
      <c r="F40" s="288"/>
      <c r="G40" s="288"/>
      <c r="H40" s="55"/>
      <c r="I40" s="289"/>
      <c r="J40" s="21"/>
      <c r="K40" s="290"/>
      <c r="L40" s="290"/>
      <c r="M40" s="290"/>
      <c r="N40" s="290"/>
      <c r="O40" s="290"/>
      <c r="P40" s="290"/>
      <c r="Q40" s="290"/>
      <c r="R40" s="290"/>
      <c r="S40" s="290"/>
      <c r="T40" s="290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94"/>
      <c r="B41" s="294"/>
      <c r="C41" s="294"/>
      <c r="D41" s="295" t="s">
        <v>69</v>
      </c>
      <c r="E41" s="296" t="s">
        <v>70</v>
      </c>
      <c r="F41" s="303">
        <f>SUM(F16:F40)</f>
        <v>298517</v>
      </c>
      <c r="G41" s="303">
        <f t="shared" ref="G41:H41" si="11">SUM(G16:G40)</f>
        <v>0</v>
      </c>
      <c r="H41" s="303">
        <f t="shared" si="11"/>
        <v>0</v>
      </c>
      <c r="I41" s="298" t="s">
        <v>70</v>
      </c>
      <c r="J41" s="303">
        <f>SUM(J16:J40)</f>
        <v>392</v>
      </c>
      <c r="K41" s="303">
        <f t="shared" ref="K41:T41" si="12">SUM(K16:K40)</f>
        <v>298909</v>
      </c>
      <c r="L41" s="303">
        <f t="shared" si="12"/>
        <v>101182</v>
      </c>
      <c r="M41" s="303">
        <f t="shared" si="12"/>
        <v>3465</v>
      </c>
      <c r="N41" s="303">
        <f t="shared" si="12"/>
        <v>0</v>
      </c>
      <c r="O41" s="303">
        <f t="shared" si="12"/>
        <v>4334</v>
      </c>
      <c r="P41" s="303">
        <f t="shared" si="12"/>
        <v>1309</v>
      </c>
      <c r="Q41" s="303">
        <f t="shared" si="12"/>
        <v>48968</v>
      </c>
      <c r="R41" s="303">
        <f t="shared" si="12"/>
        <v>3787.5</v>
      </c>
      <c r="S41" s="303">
        <f t="shared" si="12"/>
        <v>163045.5</v>
      </c>
      <c r="T41" s="303">
        <f t="shared" si="12"/>
        <v>461954.5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.75">
      <c r="A42" s="146" t="s">
        <v>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" customHeight="1">
      <c r="A43" s="146" t="s">
        <v>160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146" t="s">
        <v>161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" customHeight="1">
      <c r="A45" s="146" t="s">
        <v>162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 customHeight="1">
      <c r="A46" s="146" t="s">
        <v>163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74" ht="12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74" ht="12.75" thickTop="1" thickBot="1">
      <c r="A48" s="3"/>
      <c r="B48" s="37" t="s">
        <v>10</v>
      </c>
      <c r="C48" s="38"/>
      <c r="D48" s="38"/>
      <c r="E48" s="38"/>
      <c r="F48" s="38"/>
      <c r="G48" s="38"/>
      <c r="H48" s="38"/>
      <c r="I48" s="38"/>
      <c r="J48" s="43"/>
      <c r="K48" s="48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2" thickTop="1">
      <c r="A49" s="3"/>
      <c r="B49" s="45" t="s">
        <v>76</v>
      </c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2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50" t="s">
        <v>21</v>
      </c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/>
      <c r="C51" s="30"/>
      <c r="D51" s="4"/>
      <c r="E51" s="30"/>
      <c r="F51" s="295" t="s">
        <v>77</v>
      </c>
      <c r="G51" s="299" t="s">
        <v>78</v>
      </c>
      <c r="H51" s="300" t="s">
        <v>79</v>
      </c>
      <c r="I51" s="300" t="s">
        <v>60</v>
      </c>
      <c r="J51" s="300" t="s">
        <v>80</v>
      </c>
      <c r="K51" s="300" t="s">
        <v>81</v>
      </c>
      <c r="L51" s="44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73"/>
      <c r="B52" s="274" t="s">
        <v>0</v>
      </c>
      <c r="C52" s="36"/>
      <c r="D52" s="275" t="s">
        <v>0</v>
      </c>
      <c r="E52" s="275" t="s">
        <v>82</v>
      </c>
      <c r="F52" s="301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02" t="s">
        <v>0</v>
      </c>
      <c r="M52" s="35"/>
      <c r="N52" s="35"/>
      <c r="O52" s="3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0"/>
      <c r="B53" s="23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84" t="s">
        <v>89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2" thickBot="1">
      <c r="A54" s="13" t="s">
        <v>45</v>
      </c>
      <c r="B54" s="25" t="s">
        <v>46</v>
      </c>
      <c r="C54" s="26" t="s">
        <v>90</v>
      </c>
      <c r="D54" s="26" t="s">
        <v>48</v>
      </c>
      <c r="E54" s="26"/>
      <c r="F54" s="41" t="s">
        <v>91</v>
      </c>
      <c r="G54" s="41" t="s">
        <v>91</v>
      </c>
      <c r="H54" s="41" t="s">
        <v>92</v>
      </c>
      <c r="I54" s="41" t="s">
        <v>93</v>
      </c>
      <c r="J54" s="41" t="s">
        <v>93</v>
      </c>
      <c r="K54" s="41" t="s">
        <v>94</v>
      </c>
      <c r="L54" s="85" t="s">
        <v>55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21.75">
      <c r="A55" s="283">
        <v>1</v>
      </c>
      <c r="B55" s="128">
        <f t="shared" ref="B55:D63" si="13">+B16</f>
        <v>6348</v>
      </c>
      <c r="C55" s="152" t="str">
        <f t="shared" si="13"/>
        <v>Program Coordinator I</v>
      </c>
      <c r="D55" s="152" t="str">
        <f t="shared" si="13"/>
        <v>Hattori III, Baltazar (50%) (4/7/2025)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90">
        <f>+E55+F55+G55+H55+I55+J55+K55</f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32.25">
      <c r="A56" s="283">
        <v>2</v>
      </c>
      <c r="B56" s="128">
        <f t="shared" si="13"/>
        <v>6569</v>
      </c>
      <c r="C56" s="152" t="str">
        <f t="shared" si="13"/>
        <v>Administrative Assistant</v>
      </c>
      <c r="D56" s="152" t="str">
        <f t="shared" si="13"/>
        <v>VACANT, Recruitment in Progress (Vice: R. Mendiola-Gogue)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90">
        <f t="shared" ref="L56:L72" si="14"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32.25">
      <c r="A57" s="283">
        <v>3</v>
      </c>
      <c r="B57" s="128">
        <f t="shared" si="13"/>
        <v>6320</v>
      </c>
      <c r="C57" s="152" t="str">
        <f t="shared" si="13"/>
        <v>Customer Service Representative in lieu of Word Processing Secretary II</v>
      </c>
      <c r="D57" s="152" t="str">
        <f t="shared" si="13"/>
        <v>VACANT, Recruitment in Progress (Vice: R.Carman 4/18/2025)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90">
        <f t="shared" si="14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32.25">
      <c r="A58" s="283">
        <v>4</v>
      </c>
      <c r="B58" s="128">
        <f t="shared" si="13"/>
        <v>6675</v>
      </c>
      <c r="C58" s="152" t="str">
        <f t="shared" si="13"/>
        <v>Customer Service Representative in lieu of Word Processing Secretary II</v>
      </c>
      <c r="D58" s="152" t="str">
        <f t="shared" si="13"/>
        <v>VACANT, Recruitment in Progress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90">
        <f t="shared" ref="L58:L67" si="15">+E58+F58+G58+H58+I58+J58+K58</f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32.25">
      <c r="A59" s="283">
        <v>5</v>
      </c>
      <c r="B59" s="128">
        <f t="shared" si="13"/>
        <v>6573</v>
      </c>
      <c r="C59" s="152" t="str">
        <f t="shared" si="13"/>
        <v>Program Coordinator II in lieu of Administrative Assistant</v>
      </c>
      <c r="D59" s="152" t="str">
        <f t="shared" si="13"/>
        <v>VACANT, Recruitment in Progress (Vice: L.Leon)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90">
        <f t="shared" si="15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ht="21.75">
      <c r="A60" s="283">
        <v>6</v>
      </c>
      <c r="B60" s="128">
        <f t="shared" si="13"/>
        <v>6330</v>
      </c>
      <c r="C60" s="152" t="str">
        <f t="shared" si="13"/>
        <v>HPL Administrator</v>
      </c>
      <c r="D60" s="152" t="str">
        <f t="shared" si="13"/>
        <v>VACANT, Recruitment in Progress (50%)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90">
        <f t="shared" si="15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21.75">
      <c r="A61" s="283">
        <v>7</v>
      </c>
      <c r="B61" s="128">
        <f t="shared" si="13"/>
        <v>7132</v>
      </c>
      <c r="C61" s="152" t="str">
        <f t="shared" si="13"/>
        <v>Board Investigator</v>
      </c>
      <c r="D61" s="152" t="str">
        <f t="shared" si="13"/>
        <v>VACANT, Recruitment in Progress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90">
        <f t="shared" si="15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32.25">
      <c r="A62" s="283">
        <v>8</v>
      </c>
      <c r="B62" s="128">
        <f t="shared" si="13"/>
        <v>7131</v>
      </c>
      <c r="C62" s="152" t="str">
        <f t="shared" si="13"/>
        <v>Program Coordinator III in lieu of Community Health Nurse I</v>
      </c>
      <c r="D62" s="152" t="str">
        <f t="shared" si="13"/>
        <v>VACANT (Vice: T. Bamba - 8/4/2025)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90">
        <f t="shared" si="15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 ht="32.25">
      <c r="A63" s="283">
        <v>9</v>
      </c>
      <c r="B63" s="128">
        <f t="shared" si="13"/>
        <v>6376</v>
      </c>
      <c r="C63" s="152" t="str">
        <f t="shared" si="13"/>
        <v>Customer Service Representative in lieu of Word Processing Secretary I</v>
      </c>
      <c r="D63" s="152" t="str">
        <f t="shared" si="13"/>
        <v>VACANT, Recruitment in Progress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90">
        <f t="shared" si="15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83">
        <v>10</v>
      </c>
      <c r="B64" s="128"/>
      <c r="C64" s="152"/>
      <c r="D64" s="152"/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90">
        <f t="shared" si="15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v>11</v>
      </c>
      <c r="B65" s="128"/>
      <c r="C65" s="152"/>
      <c r="D65" s="152"/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90">
        <f t="shared" si="15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v>12</v>
      </c>
      <c r="B66" s="128"/>
      <c r="C66" s="152"/>
      <c r="D66" s="152"/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90">
        <f t="shared" si="15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v>13</v>
      </c>
      <c r="B67" s="128"/>
      <c r="C67" s="152"/>
      <c r="D67" s="152"/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90">
        <f t="shared" si="15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v>14</v>
      </c>
      <c r="B68" s="128"/>
      <c r="C68" s="152"/>
      <c r="D68" s="152"/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90">
        <f t="shared" ref="L68:L69" si="16">+E68+F68+G68+H68+I68+J68+K68</f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v>15</v>
      </c>
      <c r="B69" s="128"/>
      <c r="C69" s="152"/>
      <c r="D69" s="152"/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90">
        <f t="shared" si="16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v>16</v>
      </c>
      <c r="B70" s="128"/>
      <c r="C70" s="152"/>
      <c r="D70" s="152"/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90">
        <f t="shared" si="14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v>17</v>
      </c>
      <c r="B71" s="128"/>
      <c r="C71" s="152"/>
      <c r="D71" s="152"/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90">
        <f t="shared" si="14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v>18</v>
      </c>
      <c r="B72" s="128"/>
      <c r="C72" s="152"/>
      <c r="D72" s="152"/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90">
        <f t="shared" si="14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f t="shared" ref="A73:A79" si="17">A72+1</f>
        <v>19</v>
      </c>
      <c r="B73" s="128"/>
      <c r="C73" s="129"/>
      <c r="D73" s="129"/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90">
        <f t="shared" ref="L73:L79" si="18">+E73+F73+G73+H73+I73+J73+K73</f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f t="shared" si="17"/>
        <v>20</v>
      </c>
      <c r="B74" s="128"/>
      <c r="C74" s="129"/>
      <c r="D74" s="129"/>
      <c r="E74" s="288">
        <v>0</v>
      </c>
      <c r="F74" s="288">
        <v>0</v>
      </c>
      <c r="G74" s="288">
        <v>0</v>
      </c>
      <c r="H74" s="288">
        <v>0</v>
      </c>
      <c r="I74" s="288">
        <v>0</v>
      </c>
      <c r="J74" s="21">
        <v>0</v>
      </c>
      <c r="K74" s="21">
        <v>0</v>
      </c>
      <c r="L74" s="290">
        <f t="shared" si="18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f t="shared" si="17"/>
        <v>21</v>
      </c>
      <c r="B75" s="128"/>
      <c r="C75" s="129"/>
      <c r="D75" s="129"/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90">
        <f t="shared" si="18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f t="shared" si="17"/>
        <v>22</v>
      </c>
      <c r="B76" s="128"/>
      <c r="C76" s="129"/>
      <c r="D76" s="129"/>
      <c r="E76" s="288">
        <v>0</v>
      </c>
      <c r="F76" s="288">
        <v>0</v>
      </c>
      <c r="G76" s="288">
        <v>0</v>
      </c>
      <c r="H76" s="288">
        <v>0</v>
      </c>
      <c r="I76" s="288">
        <v>0</v>
      </c>
      <c r="J76" s="21">
        <v>0</v>
      </c>
      <c r="K76" s="21">
        <v>0</v>
      </c>
      <c r="L76" s="290">
        <f t="shared" si="18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f t="shared" si="17"/>
        <v>23</v>
      </c>
      <c r="B77" s="128"/>
      <c r="C77" s="129"/>
      <c r="D77" s="129"/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90">
        <f t="shared" si="18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f t="shared" si="17"/>
        <v>24</v>
      </c>
      <c r="B78" s="128"/>
      <c r="C78" s="129"/>
      <c r="D78" s="129"/>
      <c r="E78" s="288">
        <v>0</v>
      </c>
      <c r="F78" s="288">
        <v>0</v>
      </c>
      <c r="G78" s="288">
        <v>0</v>
      </c>
      <c r="H78" s="288">
        <v>0</v>
      </c>
      <c r="I78" s="288">
        <v>0</v>
      </c>
      <c r="J78" s="21">
        <v>0</v>
      </c>
      <c r="K78" s="21">
        <v>0</v>
      </c>
      <c r="L78" s="290">
        <f t="shared" si="18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83">
        <f t="shared" si="17"/>
        <v>25</v>
      </c>
      <c r="B79" s="128"/>
      <c r="C79" s="129"/>
      <c r="D79" s="129"/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90">
        <f t="shared" si="18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94"/>
      <c r="B80" s="294"/>
      <c r="C80" s="294"/>
      <c r="D80" s="295" t="s">
        <v>69</v>
      </c>
      <c r="E80" s="303">
        <f t="shared" ref="E80:L80" si="19">SUM(E55:E79)</f>
        <v>0</v>
      </c>
      <c r="F80" s="303">
        <f t="shared" si="19"/>
        <v>0</v>
      </c>
      <c r="G80" s="303">
        <f t="shared" si="19"/>
        <v>0</v>
      </c>
      <c r="H80" s="303">
        <f t="shared" si="19"/>
        <v>0</v>
      </c>
      <c r="I80" s="303">
        <f t="shared" si="19"/>
        <v>0</v>
      </c>
      <c r="J80" s="303">
        <f t="shared" si="19"/>
        <v>0</v>
      </c>
      <c r="K80" s="303">
        <f t="shared" si="19"/>
        <v>0</v>
      </c>
      <c r="L80" s="303">
        <f t="shared" si="19"/>
        <v>0</v>
      </c>
      <c r="M80" s="1"/>
      <c r="N80" s="1"/>
      <c r="O80" s="1"/>
      <c r="P80" s="1"/>
      <c r="Q80" s="1"/>
      <c r="R80" s="1"/>
      <c r="S80" s="1"/>
      <c r="T80" s="1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56">
      <c r="A81" s="3" t="s">
        <v>77</v>
      </c>
      <c r="B81" s="3" t="s">
        <v>164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78</v>
      </c>
      <c r="B82" s="3" t="s">
        <v>165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60</v>
      </c>
      <c r="B84" s="3" t="s">
        <v>166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80</v>
      </c>
      <c r="B85" s="3" t="s">
        <v>167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</sheetData>
  <mergeCells count="5">
    <mergeCell ref="I13:J14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6" orientation="landscape" r:id="rId1"/>
  <headerFooter>
    <oddHeader>&amp;C&amp;"Times New Roman,Bold"Government of Guam 
Fiscal Year 2026, Quarter 2
Agency Staffing Pattern</oddHeader>
  </headerFooter>
  <rowBreaks count="1" manualBreakCount="1">
    <brk id="46" max="1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37">
    <pageSetUpPr fitToPage="1"/>
  </sheetPr>
  <dimension ref="A1:BV118"/>
  <sheetViews>
    <sheetView view="pageBreakPreview" topLeftCell="C2" zoomScaleNormal="100" zoomScaleSheetLayoutView="100" workbookViewId="0">
      <selection activeCell="Q17" sqref="Q17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17.777343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1.77734375" style="6" customWidth="1"/>
    <col min="13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65" t="s">
        <v>186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83" t="s">
        <v>8</v>
      </c>
      <c r="E8" s="56" t="s">
        <v>187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2.75" customHeight="1">
      <c r="A10" s="3"/>
      <c r="B10" s="37" t="s">
        <v>10</v>
      </c>
      <c r="C10" s="38"/>
      <c r="D10" s="38"/>
      <c r="E10" s="38"/>
      <c r="F10" s="38"/>
      <c r="G10" s="38"/>
      <c r="H10" s="38"/>
      <c r="I10" s="38"/>
      <c r="J10" s="39"/>
      <c r="K10" s="3"/>
      <c r="L10" s="3"/>
      <c r="M10" s="3"/>
      <c r="N10" s="3"/>
      <c r="O10" s="3"/>
      <c r="P10" s="3"/>
      <c r="Q10" s="37" t="s">
        <v>10</v>
      </c>
      <c r="R10" s="39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" customHeight="1">
      <c r="A11" s="3"/>
      <c r="B11" s="28"/>
      <c r="C11" s="3"/>
      <c r="D11" s="3"/>
      <c r="E11" s="3"/>
      <c r="F11" s="3"/>
      <c r="G11" s="3"/>
      <c r="H11" s="3"/>
      <c r="I11" s="3"/>
      <c r="J11" s="27"/>
      <c r="K11" s="3"/>
      <c r="L11" s="3"/>
      <c r="M11" s="3"/>
      <c r="N11" s="3"/>
      <c r="O11" s="3"/>
      <c r="P11" s="3"/>
      <c r="Q11" s="28"/>
      <c r="R11" s="2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22" t="s">
        <v>11</v>
      </c>
      <c r="C12" s="30" t="s">
        <v>12</v>
      </c>
      <c r="D12" s="4" t="s">
        <v>13</v>
      </c>
      <c r="E12" s="30" t="s">
        <v>14</v>
      </c>
      <c r="F12" s="4" t="s">
        <v>15</v>
      </c>
      <c r="G12" s="18" t="s">
        <v>16</v>
      </c>
      <c r="H12" s="18" t="s">
        <v>17</v>
      </c>
      <c r="I12" s="18" t="s">
        <v>18</v>
      </c>
      <c r="J12" s="40" t="s">
        <v>19</v>
      </c>
      <c r="K12" s="30" t="s">
        <v>20</v>
      </c>
      <c r="L12" s="30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31" t="s">
        <v>26</v>
      </c>
      <c r="R12" s="40" t="s">
        <v>27</v>
      </c>
      <c r="S12" s="31" t="s">
        <v>28</v>
      </c>
      <c r="T12" s="8" t="s">
        <v>29</v>
      </c>
      <c r="U12" s="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73"/>
      <c r="B13" s="274" t="s">
        <v>0</v>
      </c>
      <c r="C13" s="36"/>
      <c r="D13" s="275" t="s">
        <v>0</v>
      </c>
      <c r="E13" s="275" t="s">
        <v>0</v>
      </c>
      <c r="F13" s="275" t="s">
        <v>0</v>
      </c>
      <c r="G13" s="24"/>
      <c r="H13" s="24" t="s">
        <v>0</v>
      </c>
      <c r="I13" s="359" t="s">
        <v>30</v>
      </c>
      <c r="J13" s="360"/>
      <c r="K13" s="276" t="s">
        <v>0</v>
      </c>
      <c r="L13" s="273"/>
      <c r="M13" s="276"/>
      <c r="N13" s="276"/>
      <c r="O13" s="276" t="s">
        <v>31</v>
      </c>
      <c r="P13" s="276"/>
      <c r="Q13" s="277"/>
      <c r="R13" s="278"/>
      <c r="S13" s="279"/>
      <c r="T13" s="279"/>
      <c r="U13" s="35"/>
      <c r="V13" s="35"/>
      <c r="W13" s="35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10"/>
      <c r="B14" s="23" t="s">
        <v>32</v>
      </c>
      <c r="C14" s="24" t="s">
        <v>32</v>
      </c>
      <c r="D14" s="24" t="s">
        <v>33</v>
      </c>
      <c r="E14" s="24" t="s">
        <v>126</v>
      </c>
      <c r="F14" s="24" t="s">
        <v>0</v>
      </c>
      <c r="G14" s="24"/>
      <c r="H14" s="24" t="s">
        <v>0</v>
      </c>
      <c r="I14" s="361"/>
      <c r="J14" s="362"/>
      <c r="K14" s="11" t="s">
        <v>35</v>
      </c>
      <c r="L14" s="280" t="s">
        <v>36</v>
      </c>
      <c r="M14" s="280" t="s">
        <v>37</v>
      </c>
      <c r="N14" s="280" t="s">
        <v>38</v>
      </c>
      <c r="O14" s="280" t="s">
        <v>39</v>
      </c>
      <c r="P14" s="273" t="s">
        <v>40</v>
      </c>
      <c r="Q14" s="274" t="s">
        <v>41</v>
      </c>
      <c r="R14" s="32" t="s">
        <v>42</v>
      </c>
      <c r="S14" s="279" t="s">
        <v>43</v>
      </c>
      <c r="T14" s="12" t="s">
        <v>44</v>
      </c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2" customHeight="1" thickBot="1">
      <c r="A15" s="13" t="s">
        <v>45</v>
      </c>
      <c r="B15" s="25" t="s">
        <v>46</v>
      </c>
      <c r="C15" s="26" t="s">
        <v>47</v>
      </c>
      <c r="D15" s="26" t="s">
        <v>48</v>
      </c>
      <c r="E15" s="26" t="s">
        <v>49</v>
      </c>
      <c r="F15" s="26" t="s">
        <v>50</v>
      </c>
      <c r="G15" s="26" t="s">
        <v>51</v>
      </c>
      <c r="H15" s="26" t="s">
        <v>52</v>
      </c>
      <c r="I15" s="281" t="s">
        <v>53</v>
      </c>
      <c r="J15" s="282" t="s">
        <v>54</v>
      </c>
      <c r="K15" s="17" t="s">
        <v>55</v>
      </c>
      <c r="L15" s="20" t="s">
        <v>127</v>
      </c>
      <c r="M15" s="14" t="s">
        <v>128</v>
      </c>
      <c r="N15" s="14" t="s">
        <v>58</v>
      </c>
      <c r="O15" s="14" t="s">
        <v>59</v>
      </c>
      <c r="P15" s="16" t="s">
        <v>78</v>
      </c>
      <c r="Q15" s="29" t="s">
        <v>61</v>
      </c>
      <c r="R15" s="33" t="s">
        <v>61</v>
      </c>
      <c r="S15" s="17" t="s">
        <v>62</v>
      </c>
      <c r="T15" s="14" t="s">
        <v>63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Top="1">
      <c r="A16" s="283">
        <v>1</v>
      </c>
      <c r="B16" s="286">
        <v>6011</v>
      </c>
      <c r="C16" s="204" t="s">
        <v>172</v>
      </c>
      <c r="D16" s="342" t="s">
        <v>188</v>
      </c>
      <c r="E16" s="287" t="s">
        <v>189</v>
      </c>
      <c r="F16" s="330">
        <v>58973</v>
      </c>
      <c r="G16" s="330">
        <v>0</v>
      </c>
      <c r="H16" s="117">
        <v>0</v>
      </c>
      <c r="I16" s="289">
        <v>46060</v>
      </c>
      <c r="J16" s="117">
        <v>1247</v>
      </c>
      <c r="K16" s="317">
        <f>(+F16+G16+H16+J16)</f>
        <v>60220</v>
      </c>
      <c r="L16" s="317">
        <f>ROUND((K16*0.3385),0)</f>
        <v>20384</v>
      </c>
      <c r="M16" s="317">
        <f>ROUNDUP((19.03*26),0)</f>
        <v>495</v>
      </c>
      <c r="N16" s="317">
        <v>0</v>
      </c>
      <c r="O16" s="317">
        <f t="shared" ref="O16:O21" si="0">ROUND((K16*0.0145),0)</f>
        <v>873</v>
      </c>
      <c r="P16" s="317">
        <f>ROUND((7.19*26),0)</f>
        <v>187</v>
      </c>
      <c r="Q16" s="317">
        <f>ROUND((373),0)</f>
        <v>373</v>
      </c>
      <c r="R16" s="317">
        <f>ROUND((298),0)</f>
        <v>298</v>
      </c>
      <c r="S16" s="317">
        <f>+L16+M16+N16+O16+P16+Q16+R16</f>
        <v>22610</v>
      </c>
      <c r="T16" s="317">
        <f>+K16+S16</f>
        <v>82830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66" customFormat="1" ht="37.5" customHeight="1">
      <c r="A17" s="332">
        <f>A16+1</f>
        <v>2</v>
      </c>
      <c r="B17" s="259">
        <v>6802</v>
      </c>
      <c r="C17" s="260" t="s">
        <v>190</v>
      </c>
      <c r="D17" s="260" t="s">
        <v>191</v>
      </c>
      <c r="E17" s="261" t="s">
        <v>120</v>
      </c>
      <c r="F17" s="335">
        <f>ROUND((54918/2080)*(80*26),0)</f>
        <v>54918</v>
      </c>
      <c r="G17" s="335">
        <v>0</v>
      </c>
      <c r="H17" s="248">
        <v>0</v>
      </c>
      <c r="I17" s="262"/>
      <c r="J17" s="263">
        <v>0</v>
      </c>
      <c r="K17" s="331">
        <f>(+F17+G17+H17+J17)</f>
        <v>54918</v>
      </c>
      <c r="L17" s="331">
        <f>ROUND((K17*0.3385),0)</f>
        <v>18590</v>
      </c>
      <c r="M17" s="331">
        <f>ROUNDUP((19.03*26),0)</f>
        <v>495</v>
      </c>
      <c r="N17" s="331">
        <v>0</v>
      </c>
      <c r="O17" s="331">
        <f t="shared" ref="O17" si="1">ROUND((K17*0.0145),0)</f>
        <v>796</v>
      </c>
      <c r="P17" s="331">
        <f>ROUND((7.19*26),0)</f>
        <v>187</v>
      </c>
      <c r="Q17" s="331">
        <v>7215</v>
      </c>
      <c r="R17" s="331">
        <v>554</v>
      </c>
      <c r="S17" s="331">
        <f>+L17+M17+N17+O17+P17+Q17+R17</f>
        <v>27837</v>
      </c>
      <c r="T17" s="331">
        <f>+K17+S17</f>
        <v>82755</v>
      </c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  <c r="AW17" s="264"/>
      <c r="AX17" s="264"/>
      <c r="AY17" s="264"/>
      <c r="AZ17" s="264"/>
      <c r="BA17" s="264"/>
      <c r="BB17" s="264"/>
      <c r="BC17" s="264"/>
      <c r="BD17" s="264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</row>
    <row r="18" spans="1:74">
      <c r="A18" s="283">
        <f>A17+1</f>
        <v>3</v>
      </c>
      <c r="B18" s="286">
        <v>6246</v>
      </c>
      <c r="C18" s="342" t="s">
        <v>192</v>
      </c>
      <c r="D18" s="342" t="s">
        <v>65</v>
      </c>
      <c r="E18" s="287" t="s">
        <v>112</v>
      </c>
      <c r="F18" s="324">
        <v>0</v>
      </c>
      <c r="G18" s="324">
        <v>0</v>
      </c>
      <c r="H18" s="105">
        <v>0</v>
      </c>
      <c r="I18" s="289"/>
      <c r="J18" s="21">
        <v>0</v>
      </c>
      <c r="K18" s="318">
        <f t="shared" ref="K18:K21" si="2">(+F18+G18+H18+J18)</f>
        <v>0</v>
      </c>
      <c r="L18" s="318">
        <f t="shared" ref="L18:L21" si="3">ROUND((K18*0.3077),0)</f>
        <v>0</v>
      </c>
      <c r="M18" s="318">
        <v>0</v>
      </c>
      <c r="N18" s="318">
        <v>0</v>
      </c>
      <c r="O18" s="318">
        <f t="shared" si="0"/>
        <v>0</v>
      </c>
      <c r="P18" s="318">
        <v>0</v>
      </c>
      <c r="Q18" s="318">
        <v>0</v>
      </c>
      <c r="R18" s="318">
        <v>0</v>
      </c>
      <c r="S18" s="318">
        <f t="shared" ref="S18:S21" si="4">+L18+M18+N18+O18+P18+Q18+R18</f>
        <v>0</v>
      </c>
      <c r="T18" s="318">
        <f t="shared" ref="T18:T21" si="5">+K18+S18</f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83">
        <f t="shared" ref="A19:A40" si="6">A18+1</f>
        <v>4</v>
      </c>
      <c r="B19" s="286">
        <v>6040</v>
      </c>
      <c r="C19" s="342" t="s">
        <v>64</v>
      </c>
      <c r="D19" s="342" t="s">
        <v>65</v>
      </c>
      <c r="E19" s="287" t="s">
        <v>66</v>
      </c>
      <c r="F19" s="288">
        <v>0</v>
      </c>
      <c r="G19" s="288">
        <v>0</v>
      </c>
      <c r="H19" s="55">
        <v>0</v>
      </c>
      <c r="I19" s="289"/>
      <c r="J19" s="21">
        <v>0</v>
      </c>
      <c r="K19" s="290">
        <f t="shared" si="2"/>
        <v>0</v>
      </c>
      <c r="L19" s="290">
        <f t="shared" si="3"/>
        <v>0</v>
      </c>
      <c r="M19" s="290">
        <v>0</v>
      </c>
      <c r="N19" s="290">
        <v>0</v>
      </c>
      <c r="O19" s="290">
        <f t="shared" si="0"/>
        <v>0</v>
      </c>
      <c r="P19" s="290">
        <v>0</v>
      </c>
      <c r="Q19" s="290">
        <v>0</v>
      </c>
      <c r="R19" s="290">
        <v>0</v>
      </c>
      <c r="S19" s="290">
        <f t="shared" si="4"/>
        <v>0</v>
      </c>
      <c r="T19" s="290">
        <f t="shared" si="5"/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83">
        <f t="shared" si="6"/>
        <v>5</v>
      </c>
      <c r="B20" s="286">
        <v>6560</v>
      </c>
      <c r="C20" s="342" t="s">
        <v>193</v>
      </c>
      <c r="D20" s="342" t="s">
        <v>65</v>
      </c>
      <c r="E20" s="287" t="s">
        <v>105</v>
      </c>
      <c r="F20" s="288">
        <v>0</v>
      </c>
      <c r="G20" s="288">
        <v>0</v>
      </c>
      <c r="H20" s="55">
        <v>0</v>
      </c>
      <c r="I20" s="289"/>
      <c r="J20" s="21">
        <v>0</v>
      </c>
      <c r="K20" s="290">
        <f t="shared" si="2"/>
        <v>0</v>
      </c>
      <c r="L20" s="290">
        <f t="shared" si="3"/>
        <v>0</v>
      </c>
      <c r="M20" s="290">
        <v>0</v>
      </c>
      <c r="N20" s="290">
        <v>0</v>
      </c>
      <c r="O20" s="290">
        <f t="shared" si="0"/>
        <v>0</v>
      </c>
      <c r="P20" s="290">
        <v>0</v>
      </c>
      <c r="Q20" s="290">
        <v>0</v>
      </c>
      <c r="R20" s="290">
        <v>0</v>
      </c>
      <c r="S20" s="290">
        <f t="shared" si="4"/>
        <v>0</v>
      </c>
      <c r="T20" s="290">
        <f t="shared" si="5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83">
        <f t="shared" si="6"/>
        <v>6</v>
      </c>
      <c r="B21" s="286">
        <v>6859</v>
      </c>
      <c r="C21" s="342" t="s">
        <v>194</v>
      </c>
      <c r="D21" s="342" t="s">
        <v>65</v>
      </c>
      <c r="E21" s="287" t="s">
        <v>66</v>
      </c>
      <c r="F21" s="288">
        <v>0</v>
      </c>
      <c r="G21" s="288">
        <v>0</v>
      </c>
      <c r="H21" s="55">
        <f>+L56</f>
        <v>0</v>
      </c>
      <c r="I21" s="289"/>
      <c r="J21" s="21">
        <v>0</v>
      </c>
      <c r="K21" s="290">
        <f t="shared" si="2"/>
        <v>0</v>
      </c>
      <c r="L21" s="290">
        <f t="shared" si="3"/>
        <v>0</v>
      </c>
      <c r="M21" s="290">
        <v>0</v>
      </c>
      <c r="N21" s="290">
        <v>0</v>
      </c>
      <c r="O21" s="290">
        <f t="shared" si="0"/>
        <v>0</v>
      </c>
      <c r="P21" s="290">
        <v>0</v>
      </c>
      <c r="Q21" s="290">
        <v>0</v>
      </c>
      <c r="R21" s="290">
        <v>0</v>
      </c>
      <c r="S21" s="290">
        <f t="shared" si="4"/>
        <v>0</v>
      </c>
      <c r="T21" s="290">
        <f t="shared" si="5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83">
        <f t="shared" si="6"/>
        <v>7</v>
      </c>
      <c r="B22" s="283"/>
      <c r="C22" s="287"/>
      <c r="D22" s="287"/>
      <c r="E22" s="287"/>
      <c r="F22" s="288"/>
      <c r="G22" s="288"/>
      <c r="H22" s="55"/>
      <c r="I22" s="289"/>
      <c r="J22" s="21"/>
      <c r="K22" s="290"/>
      <c r="L22" s="290"/>
      <c r="M22" s="290"/>
      <c r="N22" s="290"/>
      <c r="O22" s="290"/>
      <c r="P22" s="290"/>
      <c r="Q22" s="290"/>
      <c r="R22" s="290"/>
      <c r="S22" s="290"/>
      <c r="T22" s="290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83">
        <f t="shared" si="6"/>
        <v>8</v>
      </c>
      <c r="B23" s="283"/>
      <c r="C23" s="287"/>
      <c r="D23" s="287"/>
      <c r="E23" s="287"/>
      <c r="F23" s="288"/>
      <c r="G23" s="288"/>
      <c r="H23" s="55"/>
      <c r="I23" s="289"/>
      <c r="J23" s="21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83">
        <f t="shared" si="6"/>
        <v>9</v>
      </c>
      <c r="B24" s="283"/>
      <c r="C24" s="287"/>
      <c r="D24" s="287"/>
      <c r="E24" s="287"/>
      <c r="F24" s="288"/>
      <c r="G24" s="288"/>
      <c r="H24" s="55"/>
      <c r="I24" s="289"/>
      <c r="J24" s="21"/>
      <c r="K24" s="290"/>
      <c r="L24" s="290"/>
      <c r="M24" s="290"/>
      <c r="N24" s="290"/>
      <c r="O24" s="290"/>
      <c r="P24" s="290"/>
      <c r="Q24" s="290"/>
      <c r="R24" s="290"/>
      <c r="S24" s="290"/>
      <c r="T24" s="290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83">
        <f t="shared" si="6"/>
        <v>10</v>
      </c>
      <c r="B25" s="283"/>
      <c r="C25" s="287"/>
      <c r="D25" s="287"/>
      <c r="E25" s="287"/>
      <c r="F25" s="288"/>
      <c r="G25" s="288"/>
      <c r="H25" s="55"/>
      <c r="I25" s="289"/>
      <c r="J25" s="21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6"/>
        <v>11</v>
      </c>
      <c r="B26" s="283"/>
      <c r="C26" s="287"/>
      <c r="D26" s="287"/>
      <c r="E26" s="287"/>
      <c r="F26" s="288"/>
      <c r="G26" s="288"/>
      <c r="H26" s="55"/>
      <c r="I26" s="289"/>
      <c r="J26" s="21"/>
      <c r="K26" s="290"/>
      <c r="L26" s="290"/>
      <c r="M26" s="290"/>
      <c r="N26" s="290"/>
      <c r="O26" s="290"/>
      <c r="P26" s="290"/>
      <c r="Q26" s="290"/>
      <c r="R26" s="290"/>
      <c r="S26" s="290"/>
      <c r="T26" s="290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83">
        <f t="shared" si="6"/>
        <v>12</v>
      </c>
      <c r="B27" s="283"/>
      <c r="C27" s="287"/>
      <c r="D27" s="287"/>
      <c r="E27" s="287"/>
      <c r="F27" s="288"/>
      <c r="G27" s="288"/>
      <c r="H27" s="55"/>
      <c r="I27" s="289"/>
      <c r="J27" s="21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83">
        <f t="shared" si="6"/>
        <v>13</v>
      </c>
      <c r="B28" s="283"/>
      <c r="C28" s="287"/>
      <c r="D28" s="287"/>
      <c r="E28" s="287"/>
      <c r="F28" s="288"/>
      <c r="G28" s="288"/>
      <c r="H28" s="55"/>
      <c r="I28" s="289"/>
      <c r="J28" s="21"/>
      <c r="K28" s="290"/>
      <c r="L28" s="290"/>
      <c r="M28" s="290"/>
      <c r="N28" s="290"/>
      <c r="O28" s="290"/>
      <c r="P28" s="290"/>
      <c r="Q28" s="290"/>
      <c r="R28" s="290"/>
      <c r="S28" s="290"/>
      <c r="T28" s="290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83">
        <f t="shared" si="6"/>
        <v>14</v>
      </c>
      <c r="B29" s="283"/>
      <c r="C29" s="287"/>
      <c r="D29" s="287"/>
      <c r="E29" s="287"/>
      <c r="F29" s="288"/>
      <c r="G29" s="288"/>
      <c r="H29" s="55"/>
      <c r="I29" s="289"/>
      <c r="J29" s="21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83">
        <f t="shared" si="6"/>
        <v>15</v>
      </c>
      <c r="B30" s="283"/>
      <c r="C30" s="287"/>
      <c r="D30" s="287"/>
      <c r="E30" s="287"/>
      <c r="F30" s="288"/>
      <c r="G30" s="288"/>
      <c r="H30" s="55"/>
      <c r="I30" s="289"/>
      <c r="J30" s="21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6"/>
        <v>16</v>
      </c>
      <c r="B31" s="283"/>
      <c r="C31" s="287"/>
      <c r="D31" s="287"/>
      <c r="E31" s="287"/>
      <c r="F31" s="288"/>
      <c r="G31" s="288"/>
      <c r="H31" s="55"/>
      <c r="I31" s="289"/>
      <c r="J31" s="21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83">
        <f t="shared" si="6"/>
        <v>17</v>
      </c>
      <c r="B32" s="283"/>
      <c r="C32" s="287"/>
      <c r="D32" s="287"/>
      <c r="E32" s="287"/>
      <c r="F32" s="288"/>
      <c r="G32" s="288"/>
      <c r="H32" s="55"/>
      <c r="I32" s="289"/>
      <c r="J32" s="21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83">
        <f t="shared" si="6"/>
        <v>18</v>
      </c>
      <c r="B33" s="283"/>
      <c r="C33" s="287"/>
      <c r="D33" s="287"/>
      <c r="E33" s="287"/>
      <c r="F33" s="288"/>
      <c r="G33" s="288"/>
      <c r="H33" s="55"/>
      <c r="I33" s="289"/>
      <c r="J33" s="21"/>
      <c r="K33" s="290"/>
      <c r="L33" s="290"/>
      <c r="M33" s="290"/>
      <c r="N33" s="290"/>
      <c r="O33" s="290"/>
      <c r="P33" s="290"/>
      <c r="Q33" s="290"/>
      <c r="R33" s="290"/>
      <c r="S33" s="290"/>
      <c r="T33" s="290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6"/>
        <v>19</v>
      </c>
      <c r="B34" s="283"/>
      <c r="C34" s="287"/>
      <c r="D34" s="287"/>
      <c r="E34" s="287"/>
      <c r="F34" s="288"/>
      <c r="G34" s="288"/>
      <c r="H34" s="55"/>
      <c r="I34" s="289"/>
      <c r="J34" s="21"/>
      <c r="K34" s="290"/>
      <c r="L34" s="290"/>
      <c r="M34" s="290"/>
      <c r="N34" s="290"/>
      <c r="O34" s="290"/>
      <c r="P34" s="290"/>
      <c r="Q34" s="290"/>
      <c r="R34" s="290"/>
      <c r="S34" s="290"/>
      <c r="T34" s="290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f t="shared" si="6"/>
        <v>20</v>
      </c>
      <c r="B35" s="283"/>
      <c r="C35" s="287"/>
      <c r="D35" s="287"/>
      <c r="E35" s="287"/>
      <c r="F35" s="288"/>
      <c r="G35" s="288"/>
      <c r="H35" s="55"/>
      <c r="I35" s="289"/>
      <c r="J35" s="21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f t="shared" si="6"/>
        <v>21</v>
      </c>
      <c r="B36" s="283"/>
      <c r="C36" s="287"/>
      <c r="D36" s="287"/>
      <c r="E36" s="287"/>
      <c r="F36" s="288"/>
      <c r="G36" s="288"/>
      <c r="H36" s="55"/>
      <c r="I36" s="289"/>
      <c r="J36" s="21"/>
      <c r="K36" s="290"/>
      <c r="L36" s="290"/>
      <c r="M36" s="290"/>
      <c r="N36" s="290"/>
      <c r="O36" s="290"/>
      <c r="P36" s="290"/>
      <c r="Q36" s="290"/>
      <c r="R36" s="290"/>
      <c r="S36" s="290"/>
      <c r="T36" s="290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f t="shared" si="6"/>
        <v>22</v>
      </c>
      <c r="B37" s="283"/>
      <c r="C37" s="287"/>
      <c r="D37" s="287"/>
      <c r="E37" s="287"/>
      <c r="F37" s="288"/>
      <c r="G37" s="288"/>
      <c r="H37" s="55"/>
      <c r="I37" s="289"/>
      <c r="J37" s="21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f t="shared" si="6"/>
        <v>23</v>
      </c>
      <c r="B38" s="283"/>
      <c r="C38" s="287"/>
      <c r="D38" s="287"/>
      <c r="E38" s="287"/>
      <c r="F38" s="288"/>
      <c r="G38" s="288"/>
      <c r="H38" s="55"/>
      <c r="I38" s="289"/>
      <c r="J38" s="21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f t="shared" si="6"/>
        <v>24</v>
      </c>
      <c r="B39" s="283"/>
      <c r="C39" s="287"/>
      <c r="D39" s="287"/>
      <c r="E39" s="287"/>
      <c r="F39" s="288"/>
      <c r="G39" s="288"/>
      <c r="H39" s="55"/>
      <c r="I39" s="289"/>
      <c r="J39" s="21"/>
      <c r="K39" s="290"/>
      <c r="L39" s="290"/>
      <c r="M39" s="290"/>
      <c r="N39" s="290"/>
      <c r="O39" s="290"/>
      <c r="P39" s="290"/>
      <c r="Q39" s="290"/>
      <c r="R39" s="290"/>
      <c r="S39" s="290"/>
      <c r="T39" s="29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f t="shared" si="6"/>
        <v>25</v>
      </c>
      <c r="B40" s="283"/>
      <c r="C40" s="287"/>
      <c r="D40" s="287"/>
      <c r="E40" s="287"/>
      <c r="F40" s="288"/>
      <c r="G40" s="288"/>
      <c r="H40" s="55"/>
      <c r="I40" s="289"/>
      <c r="J40" s="21"/>
      <c r="K40" s="290"/>
      <c r="L40" s="290"/>
      <c r="M40" s="290"/>
      <c r="N40" s="290"/>
      <c r="O40" s="290"/>
      <c r="P40" s="290"/>
      <c r="Q40" s="290"/>
      <c r="R40" s="290"/>
      <c r="S40" s="290"/>
      <c r="T40" s="290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94"/>
      <c r="B41" s="294"/>
      <c r="C41" s="294"/>
      <c r="D41" s="295" t="s">
        <v>69</v>
      </c>
      <c r="E41" s="296" t="s">
        <v>70</v>
      </c>
      <c r="F41" s="303">
        <f>SUM(F16:F40)</f>
        <v>113891</v>
      </c>
      <c r="G41" s="303">
        <f>SUM(G16:G40)</f>
        <v>0</v>
      </c>
      <c r="H41" s="303">
        <f>SUM(H16:H40)</f>
        <v>0</v>
      </c>
      <c r="I41" s="298" t="s">
        <v>70</v>
      </c>
      <c r="J41" s="303">
        <f t="shared" ref="J41:T41" si="7">SUM(J16:J40)</f>
        <v>1247</v>
      </c>
      <c r="K41" s="303">
        <f t="shared" si="7"/>
        <v>115138</v>
      </c>
      <c r="L41" s="303">
        <f t="shared" si="7"/>
        <v>38974</v>
      </c>
      <c r="M41" s="303">
        <f t="shared" si="7"/>
        <v>990</v>
      </c>
      <c r="N41" s="303">
        <f t="shared" si="7"/>
        <v>0</v>
      </c>
      <c r="O41" s="303">
        <f t="shared" si="7"/>
        <v>1669</v>
      </c>
      <c r="P41" s="303">
        <f t="shared" si="7"/>
        <v>374</v>
      </c>
      <c r="Q41" s="303">
        <f t="shared" si="7"/>
        <v>7588</v>
      </c>
      <c r="R41" s="303">
        <f t="shared" si="7"/>
        <v>852</v>
      </c>
      <c r="S41" s="303">
        <f t="shared" si="7"/>
        <v>50447</v>
      </c>
      <c r="T41" s="303">
        <f t="shared" si="7"/>
        <v>165585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.75">
      <c r="A42" s="146" t="s">
        <v>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" customHeight="1">
      <c r="A43" s="146" t="s">
        <v>160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146" t="s">
        <v>161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" customHeight="1">
      <c r="A45" s="146" t="s">
        <v>162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 customHeight="1">
      <c r="A46" s="146" t="s">
        <v>163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74" ht="12" customHeight="1" thickBot="1">
      <c r="A47" s="7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74" ht="12.75" thickTop="1" thickBot="1">
      <c r="A48" s="3"/>
      <c r="B48" s="37" t="s">
        <v>10</v>
      </c>
      <c r="C48" s="38"/>
      <c r="D48" s="38"/>
      <c r="E48" s="38"/>
      <c r="F48" s="38"/>
      <c r="G48" s="38"/>
      <c r="H48" s="38"/>
      <c r="I48" s="38"/>
      <c r="J48" s="43"/>
      <c r="K48" s="48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2" thickTop="1">
      <c r="A49" s="3"/>
      <c r="B49" s="45" t="s">
        <v>76</v>
      </c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2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50" t="s">
        <v>21</v>
      </c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/>
      <c r="C51" s="30"/>
      <c r="D51" s="4"/>
      <c r="E51" s="30"/>
      <c r="F51" s="295" t="s">
        <v>77</v>
      </c>
      <c r="G51" s="299" t="s">
        <v>78</v>
      </c>
      <c r="H51" s="300" t="s">
        <v>79</v>
      </c>
      <c r="I51" s="300" t="s">
        <v>60</v>
      </c>
      <c r="J51" s="300" t="s">
        <v>80</v>
      </c>
      <c r="K51" s="300" t="s">
        <v>81</v>
      </c>
      <c r="L51" s="44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73"/>
      <c r="B52" s="274" t="s">
        <v>0</v>
      </c>
      <c r="C52" s="36"/>
      <c r="D52" s="275" t="s">
        <v>0</v>
      </c>
      <c r="E52" s="275" t="s">
        <v>82</v>
      </c>
      <c r="F52" s="301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02" t="s">
        <v>0</v>
      </c>
      <c r="M52" s="35"/>
      <c r="N52" s="35"/>
      <c r="O52" s="3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0"/>
      <c r="B53" s="23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84" t="s">
        <v>89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2" thickBot="1">
      <c r="A54" s="13" t="s">
        <v>45</v>
      </c>
      <c r="B54" s="25" t="s">
        <v>46</v>
      </c>
      <c r="C54" s="26" t="s">
        <v>90</v>
      </c>
      <c r="D54" s="26" t="s">
        <v>48</v>
      </c>
      <c r="E54" s="26"/>
      <c r="F54" s="41" t="s">
        <v>91</v>
      </c>
      <c r="G54" s="41" t="s">
        <v>91</v>
      </c>
      <c r="H54" s="41" t="s">
        <v>92</v>
      </c>
      <c r="I54" s="41" t="s">
        <v>93</v>
      </c>
      <c r="J54" s="41" t="s">
        <v>93</v>
      </c>
      <c r="K54" s="41" t="s">
        <v>94</v>
      </c>
      <c r="L54" s="85" t="s">
        <v>55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Top="1">
      <c r="A55" s="283">
        <v>1</v>
      </c>
      <c r="B55" s="34">
        <f>+B16</f>
        <v>6011</v>
      </c>
      <c r="C55" s="195" t="str">
        <f>+C16</f>
        <v>Administrative Assistant</v>
      </c>
      <c r="D55" s="195" t="str">
        <f>+D16</f>
        <v>Blas, Barbara C. (3/18/2013)</v>
      </c>
      <c r="E55" s="288">
        <v>0</v>
      </c>
      <c r="F55" s="288">
        <v>0</v>
      </c>
      <c r="G55" s="288">
        <v>0</v>
      </c>
      <c r="H55" s="288">
        <v>0</v>
      </c>
      <c r="I55" s="288">
        <v>0</v>
      </c>
      <c r="J55" s="21">
        <v>0</v>
      </c>
      <c r="K55" s="21">
        <v>0</v>
      </c>
      <c r="L55" s="290">
        <f t="shared" ref="L55:L79" si="8">+E55+F55+G55+H55+I55+J55+K55</f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283">
        <f t="shared" ref="A56:A79" si="9">A55+1</f>
        <v>2</v>
      </c>
      <c r="B56" s="34">
        <f t="shared" ref="B56:D59" si="10">+B18</f>
        <v>6246</v>
      </c>
      <c r="C56" s="195" t="str">
        <f t="shared" si="10"/>
        <v xml:space="preserve">Administrative Officer </v>
      </c>
      <c r="D56" s="195" t="str">
        <f t="shared" si="10"/>
        <v>VACANT</v>
      </c>
      <c r="E56" s="288">
        <v>0</v>
      </c>
      <c r="F56" s="288">
        <v>0</v>
      </c>
      <c r="G56" s="288">
        <v>0</v>
      </c>
      <c r="H56" s="288">
        <v>0</v>
      </c>
      <c r="I56" s="288">
        <v>0</v>
      </c>
      <c r="J56" s="21">
        <v>0</v>
      </c>
      <c r="K56" s="21">
        <v>0</v>
      </c>
      <c r="L56" s="290">
        <f t="shared" si="8"/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83">
        <f t="shared" si="9"/>
        <v>3</v>
      </c>
      <c r="B57" s="34">
        <f t="shared" si="10"/>
        <v>6040</v>
      </c>
      <c r="C57" s="195" t="str">
        <f t="shared" si="10"/>
        <v>Administrative Aide</v>
      </c>
      <c r="D57" s="195" t="str">
        <f t="shared" si="10"/>
        <v>VACANT</v>
      </c>
      <c r="E57" s="288">
        <v>0</v>
      </c>
      <c r="F57" s="288">
        <v>0</v>
      </c>
      <c r="G57" s="288">
        <v>0</v>
      </c>
      <c r="H57" s="288">
        <v>0</v>
      </c>
      <c r="I57" s="288">
        <v>0</v>
      </c>
      <c r="J57" s="21">
        <v>0</v>
      </c>
      <c r="K57" s="21">
        <v>0</v>
      </c>
      <c r="L57" s="290">
        <f t="shared" si="8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83">
        <f t="shared" si="9"/>
        <v>4</v>
      </c>
      <c r="B58" s="34">
        <f t="shared" si="10"/>
        <v>6560</v>
      </c>
      <c r="C58" s="195" t="str">
        <f t="shared" si="10"/>
        <v>Clerk II</v>
      </c>
      <c r="D58" s="195" t="str">
        <f t="shared" si="10"/>
        <v>VACANT</v>
      </c>
      <c r="E58" s="288">
        <v>0</v>
      </c>
      <c r="F58" s="288">
        <v>0</v>
      </c>
      <c r="G58" s="288">
        <v>0</v>
      </c>
      <c r="H58" s="288">
        <v>0</v>
      </c>
      <c r="I58" s="288">
        <v>0</v>
      </c>
      <c r="J58" s="21">
        <v>0</v>
      </c>
      <c r="K58" s="21">
        <v>0</v>
      </c>
      <c r="L58" s="290">
        <f t="shared" si="8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83">
        <f t="shared" si="9"/>
        <v>5</v>
      </c>
      <c r="B59" s="34">
        <f t="shared" si="10"/>
        <v>6859</v>
      </c>
      <c r="C59" s="195" t="str">
        <f t="shared" si="10"/>
        <v>Cashier II</v>
      </c>
      <c r="D59" s="195" t="str">
        <f t="shared" si="10"/>
        <v>VACANT</v>
      </c>
      <c r="E59" s="288">
        <v>0</v>
      </c>
      <c r="F59" s="288">
        <v>0</v>
      </c>
      <c r="G59" s="288">
        <v>0</v>
      </c>
      <c r="H59" s="288">
        <v>0</v>
      </c>
      <c r="I59" s="288">
        <v>0</v>
      </c>
      <c r="J59" s="21">
        <v>0</v>
      </c>
      <c r="K59" s="21">
        <v>0</v>
      </c>
      <c r="L59" s="290">
        <f t="shared" si="8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83">
        <f t="shared" si="9"/>
        <v>6</v>
      </c>
      <c r="B60" s="34"/>
      <c r="C60" s="110"/>
      <c r="D60" s="110"/>
      <c r="E60" s="288">
        <v>0</v>
      </c>
      <c r="F60" s="288">
        <v>0</v>
      </c>
      <c r="G60" s="288">
        <v>0</v>
      </c>
      <c r="H60" s="288">
        <v>0</v>
      </c>
      <c r="I60" s="288">
        <v>0</v>
      </c>
      <c r="J60" s="21">
        <v>0</v>
      </c>
      <c r="K60" s="21">
        <v>0</v>
      </c>
      <c r="L60" s="290">
        <f t="shared" si="8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83">
        <f t="shared" si="9"/>
        <v>7</v>
      </c>
      <c r="B61" s="34"/>
      <c r="C61" s="110"/>
      <c r="D61" s="110"/>
      <c r="E61" s="288">
        <v>0</v>
      </c>
      <c r="F61" s="288">
        <v>0</v>
      </c>
      <c r="G61" s="288">
        <v>0</v>
      </c>
      <c r="H61" s="288">
        <v>0</v>
      </c>
      <c r="I61" s="288">
        <v>0</v>
      </c>
      <c r="J61" s="21">
        <v>0</v>
      </c>
      <c r="K61" s="21">
        <v>0</v>
      </c>
      <c r="L61" s="290">
        <f t="shared" si="8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83">
        <f t="shared" si="9"/>
        <v>8</v>
      </c>
      <c r="B62" s="34"/>
      <c r="C62" s="110"/>
      <c r="D62" s="110"/>
      <c r="E62" s="288">
        <v>0</v>
      </c>
      <c r="F62" s="288">
        <v>0</v>
      </c>
      <c r="G62" s="288">
        <v>0</v>
      </c>
      <c r="H62" s="288">
        <v>0</v>
      </c>
      <c r="I62" s="288">
        <v>0</v>
      </c>
      <c r="J62" s="21">
        <v>0</v>
      </c>
      <c r="K62" s="21">
        <v>0</v>
      </c>
      <c r="L62" s="290">
        <f t="shared" si="8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83">
        <f t="shared" si="9"/>
        <v>9</v>
      </c>
      <c r="B63" s="34"/>
      <c r="C63" s="110"/>
      <c r="D63" s="110"/>
      <c r="E63" s="288">
        <v>0</v>
      </c>
      <c r="F63" s="288">
        <v>0</v>
      </c>
      <c r="G63" s="288">
        <v>0</v>
      </c>
      <c r="H63" s="288">
        <v>0</v>
      </c>
      <c r="I63" s="288">
        <v>0</v>
      </c>
      <c r="J63" s="21">
        <v>0</v>
      </c>
      <c r="K63" s="21">
        <v>0</v>
      </c>
      <c r="L63" s="290">
        <f t="shared" si="8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83">
        <f t="shared" si="9"/>
        <v>10</v>
      </c>
      <c r="B64" s="34"/>
      <c r="C64" s="110"/>
      <c r="D64" s="110"/>
      <c r="E64" s="288">
        <v>0</v>
      </c>
      <c r="F64" s="288">
        <v>0</v>
      </c>
      <c r="G64" s="288">
        <v>0</v>
      </c>
      <c r="H64" s="288">
        <v>0</v>
      </c>
      <c r="I64" s="288">
        <v>0</v>
      </c>
      <c r="J64" s="21">
        <v>0</v>
      </c>
      <c r="K64" s="21">
        <v>0</v>
      </c>
      <c r="L64" s="290">
        <f t="shared" si="8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9"/>
        <v>11</v>
      </c>
      <c r="B65" s="34"/>
      <c r="C65" s="110"/>
      <c r="D65" s="110"/>
      <c r="E65" s="288">
        <v>0</v>
      </c>
      <c r="F65" s="288">
        <v>0</v>
      </c>
      <c r="G65" s="288">
        <v>0</v>
      </c>
      <c r="H65" s="288">
        <v>0</v>
      </c>
      <c r="I65" s="288">
        <v>0</v>
      </c>
      <c r="J65" s="21">
        <v>0</v>
      </c>
      <c r="K65" s="21">
        <v>0</v>
      </c>
      <c r="L65" s="290">
        <f t="shared" si="8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f t="shared" si="9"/>
        <v>12</v>
      </c>
      <c r="B66" s="34"/>
      <c r="C66" s="110"/>
      <c r="D66" s="110"/>
      <c r="E66" s="288">
        <v>0</v>
      </c>
      <c r="F66" s="288">
        <v>0</v>
      </c>
      <c r="G66" s="288">
        <v>0</v>
      </c>
      <c r="H66" s="288">
        <v>0</v>
      </c>
      <c r="I66" s="288">
        <v>0</v>
      </c>
      <c r="J66" s="21">
        <v>0</v>
      </c>
      <c r="K66" s="21">
        <v>0</v>
      </c>
      <c r="L66" s="290">
        <f t="shared" si="8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9"/>
        <v>13</v>
      </c>
      <c r="B67" s="34"/>
      <c r="C67" s="110"/>
      <c r="D67" s="110"/>
      <c r="E67" s="288">
        <v>0</v>
      </c>
      <c r="F67" s="288">
        <v>0</v>
      </c>
      <c r="G67" s="288">
        <v>0</v>
      </c>
      <c r="H67" s="288">
        <v>0</v>
      </c>
      <c r="I67" s="288">
        <v>0</v>
      </c>
      <c r="J67" s="21">
        <v>0</v>
      </c>
      <c r="K67" s="21">
        <v>0</v>
      </c>
      <c r="L67" s="290">
        <f t="shared" si="8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9"/>
        <v>14</v>
      </c>
      <c r="B68" s="34"/>
      <c r="C68" s="110"/>
      <c r="D68" s="110"/>
      <c r="E68" s="288">
        <v>0</v>
      </c>
      <c r="F68" s="288">
        <v>0</v>
      </c>
      <c r="G68" s="288">
        <v>0</v>
      </c>
      <c r="H68" s="288">
        <v>0</v>
      </c>
      <c r="I68" s="288">
        <v>0</v>
      </c>
      <c r="J68" s="21">
        <v>0</v>
      </c>
      <c r="K68" s="21">
        <v>0</v>
      </c>
      <c r="L68" s="290">
        <f t="shared" si="8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9"/>
        <v>15</v>
      </c>
      <c r="B69" s="34"/>
      <c r="C69" s="110"/>
      <c r="D69" s="110"/>
      <c r="E69" s="288">
        <v>0</v>
      </c>
      <c r="F69" s="288">
        <v>0</v>
      </c>
      <c r="G69" s="288">
        <v>0</v>
      </c>
      <c r="H69" s="288">
        <v>0</v>
      </c>
      <c r="I69" s="288">
        <v>0</v>
      </c>
      <c r="J69" s="21">
        <v>0</v>
      </c>
      <c r="K69" s="21">
        <v>0</v>
      </c>
      <c r="L69" s="290">
        <f t="shared" si="8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f t="shared" si="9"/>
        <v>16</v>
      </c>
      <c r="B70" s="34"/>
      <c r="C70" s="110"/>
      <c r="D70" s="110"/>
      <c r="E70" s="288">
        <v>0</v>
      </c>
      <c r="F70" s="288">
        <v>0</v>
      </c>
      <c r="G70" s="288">
        <v>0</v>
      </c>
      <c r="H70" s="288">
        <v>0</v>
      </c>
      <c r="I70" s="288">
        <v>0</v>
      </c>
      <c r="J70" s="21">
        <v>0</v>
      </c>
      <c r="K70" s="21">
        <v>0</v>
      </c>
      <c r="L70" s="290">
        <f t="shared" si="8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9"/>
        <v>17</v>
      </c>
      <c r="B71" s="34"/>
      <c r="C71" s="110"/>
      <c r="D71" s="110"/>
      <c r="E71" s="288">
        <v>0</v>
      </c>
      <c r="F71" s="288">
        <v>0</v>
      </c>
      <c r="G71" s="288">
        <v>0</v>
      </c>
      <c r="H71" s="288">
        <v>0</v>
      </c>
      <c r="I71" s="288">
        <v>0</v>
      </c>
      <c r="J71" s="21">
        <v>0</v>
      </c>
      <c r="K71" s="21">
        <v>0</v>
      </c>
      <c r="L71" s="290">
        <f t="shared" si="8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9"/>
        <v>18</v>
      </c>
      <c r="B72" s="34"/>
      <c r="C72" s="110"/>
      <c r="D72" s="110"/>
      <c r="E72" s="288">
        <v>0</v>
      </c>
      <c r="F72" s="288">
        <v>0</v>
      </c>
      <c r="G72" s="288">
        <v>0</v>
      </c>
      <c r="H72" s="288">
        <v>0</v>
      </c>
      <c r="I72" s="288">
        <v>0</v>
      </c>
      <c r="J72" s="21">
        <v>0</v>
      </c>
      <c r="K72" s="21">
        <v>0</v>
      </c>
      <c r="L72" s="290">
        <f t="shared" si="8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f t="shared" si="9"/>
        <v>19</v>
      </c>
      <c r="B73" s="34"/>
      <c r="C73" s="110"/>
      <c r="D73" s="110"/>
      <c r="E73" s="288">
        <v>0</v>
      </c>
      <c r="F73" s="288">
        <v>0</v>
      </c>
      <c r="G73" s="288">
        <v>0</v>
      </c>
      <c r="H73" s="288">
        <v>0</v>
      </c>
      <c r="I73" s="288">
        <v>0</v>
      </c>
      <c r="J73" s="21">
        <v>0</v>
      </c>
      <c r="K73" s="21">
        <v>0</v>
      </c>
      <c r="L73" s="290">
        <f t="shared" si="8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f t="shared" si="9"/>
        <v>20</v>
      </c>
      <c r="B74" s="34"/>
      <c r="C74" s="110"/>
      <c r="D74" s="110"/>
      <c r="E74" s="288">
        <v>0</v>
      </c>
      <c r="F74" s="288">
        <v>0</v>
      </c>
      <c r="G74" s="288">
        <v>0</v>
      </c>
      <c r="H74" s="288">
        <v>0</v>
      </c>
      <c r="I74" s="288">
        <v>0</v>
      </c>
      <c r="J74" s="21">
        <v>0</v>
      </c>
      <c r="K74" s="21">
        <v>0</v>
      </c>
      <c r="L74" s="290">
        <f t="shared" si="8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f t="shared" si="9"/>
        <v>21</v>
      </c>
      <c r="B75" s="34"/>
      <c r="C75" s="110"/>
      <c r="D75" s="110"/>
      <c r="E75" s="288">
        <v>0</v>
      </c>
      <c r="F75" s="288">
        <v>0</v>
      </c>
      <c r="G75" s="288">
        <v>0</v>
      </c>
      <c r="H75" s="288">
        <v>0</v>
      </c>
      <c r="I75" s="288">
        <v>0</v>
      </c>
      <c r="J75" s="21">
        <v>0</v>
      </c>
      <c r="K75" s="21">
        <v>0</v>
      </c>
      <c r="L75" s="290">
        <f t="shared" si="8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f t="shared" si="9"/>
        <v>22</v>
      </c>
      <c r="B76" s="34"/>
      <c r="C76" s="110"/>
      <c r="D76" s="110"/>
      <c r="E76" s="288">
        <v>0</v>
      </c>
      <c r="F76" s="288">
        <v>0</v>
      </c>
      <c r="G76" s="288">
        <v>0</v>
      </c>
      <c r="H76" s="288">
        <v>0</v>
      </c>
      <c r="I76" s="288">
        <v>0</v>
      </c>
      <c r="J76" s="21">
        <v>0</v>
      </c>
      <c r="K76" s="21">
        <v>0</v>
      </c>
      <c r="L76" s="290">
        <f t="shared" si="8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f t="shared" si="9"/>
        <v>23</v>
      </c>
      <c r="B77" s="34"/>
      <c r="C77" s="110"/>
      <c r="D77" s="110"/>
      <c r="E77" s="288">
        <v>0</v>
      </c>
      <c r="F77" s="288">
        <v>0</v>
      </c>
      <c r="G77" s="288">
        <v>0</v>
      </c>
      <c r="H77" s="288">
        <v>0</v>
      </c>
      <c r="I77" s="288">
        <v>0</v>
      </c>
      <c r="J77" s="21">
        <v>0</v>
      </c>
      <c r="K77" s="21">
        <v>0</v>
      </c>
      <c r="L77" s="290">
        <f t="shared" si="8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f t="shared" si="9"/>
        <v>24</v>
      </c>
      <c r="B78" s="34"/>
      <c r="C78" s="110"/>
      <c r="D78" s="110"/>
      <c r="E78" s="288">
        <v>0</v>
      </c>
      <c r="F78" s="288">
        <v>0</v>
      </c>
      <c r="G78" s="288">
        <v>0</v>
      </c>
      <c r="H78" s="288">
        <v>0</v>
      </c>
      <c r="I78" s="288">
        <v>0</v>
      </c>
      <c r="J78" s="21">
        <v>0</v>
      </c>
      <c r="K78" s="21">
        <v>0</v>
      </c>
      <c r="L78" s="290">
        <f t="shared" ref="L78" si="11">+E78+F78+G78+H78+I78+J78+K78</f>
        <v>0</v>
      </c>
      <c r="M78" s="1"/>
      <c r="N78" s="1"/>
      <c r="O78" s="1"/>
      <c r="P78" s="1"/>
      <c r="Q78" s="1"/>
      <c r="R78" s="1"/>
      <c r="S78" s="1"/>
      <c r="T78" s="1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</row>
    <row r="79" spans="1:66">
      <c r="A79" s="283">
        <f t="shared" si="9"/>
        <v>25</v>
      </c>
      <c r="B79" s="34"/>
      <c r="C79" s="110"/>
      <c r="D79" s="110"/>
      <c r="E79" s="288">
        <v>0</v>
      </c>
      <c r="F79" s="288">
        <v>0</v>
      </c>
      <c r="G79" s="288">
        <v>0</v>
      </c>
      <c r="H79" s="288">
        <v>0</v>
      </c>
      <c r="I79" s="288">
        <v>0</v>
      </c>
      <c r="J79" s="21">
        <v>0</v>
      </c>
      <c r="K79" s="21">
        <v>0</v>
      </c>
      <c r="L79" s="290">
        <f t="shared" si="8"/>
        <v>0</v>
      </c>
      <c r="M79" s="1"/>
      <c r="N79" s="1"/>
      <c r="O79" s="1"/>
      <c r="P79" s="1"/>
      <c r="Q79" s="1"/>
      <c r="R79" s="1"/>
      <c r="S79" s="1"/>
      <c r="T79" s="1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spans="1:66">
      <c r="A80" s="294"/>
      <c r="B80" s="294"/>
      <c r="C80" s="294"/>
      <c r="D80" s="295" t="s">
        <v>69</v>
      </c>
      <c r="E80" s="303">
        <f t="shared" ref="E80:L80" si="12">SUM(E55:E79)</f>
        <v>0</v>
      </c>
      <c r="F80" s="303">
        <f t="shared" si="12"/>
        <v>0</v>
      </c>
      <c r="G80" s="303">
        <f t="shared" si="12"/>
        <v>0</v>
      </c>
      <c r="H80" s="303">
        <f t="shared" si="12"/>
        <v>0</v>
      </c>
      <c r="I80" s="303">
        <f t="shared" si="12"/>
        <v>0</v>
      </c>
      <c r="J80" s="303">
        <f t="shared" si="12"/>
        <v>0</v>
      </c>
      <c r="K80" s="303">
        <f t="shared" si="12"/>
        <v>0</v>
      </c>
      <c r="L80" s="303">
        <f t="shared" si="12"/>
        <v>0</v>
      </c>
      <c r="M80" s="1"/>
      <c r="N80" s="1"/>
      <c r="O80" s="1"/>
      <c r="P80" s="1"/>
      <c r="Q80" s="1"/>
      <c r="R80" s="1"/>
      <c r="S80" s="1"/>
      <c r="T80" s="1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56">
      <c r="A81" s="3" t="s">
        <v>77</v>
      </c>
      <c r="B81" s="3" t="s">
        <v>164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>
      <c r="A82" s="3" t="s">
        <v>78</v>
      </c>
      <c r="B82" s="3" t="s">
        <v>165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81</v>
      </c>
      <c r="B84" s="3" t="s">
        <v>100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</sheetData>
  <mergeCells count="5">
    <mergeCell ref="I13:J14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9" orientation="landscape" r:id="rId1"/>
  <headerFooter>
    <oddHeader>&amp;C&amp;"Times New Roman,Bold"Government of Guam 
Fiscal Year 2026, Quarter 2
Agency Staffing Pattern</oddHeader>
  </headerFooter>
  <rowBreaks count="1" manualBreakCount="1">
    <brk id="46" max="1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48"/>
  <dimension ref="A1:BV120"/>
  <sheetViews>
    <sheetView zoomScaleNormal="100" workbookViewId="0">
      <selection activeCell="O52" sqref="O52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19.6640625" style="6" bestFit="1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0.77734375" style="6" customWidth="1"/>
    <col min="13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65" t="s">
        <v>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65" t="s">
        <v>8</v>
      </c>
      <c r="E8" s="56" t="s">
        <v>195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73"/>
      <c r="B14" s="274" t="s">
        <v>0</v>
      </c>
      <c r="C14" s="36"/>
      <c r="D14" s="275" t="s">
        <v>0</v>
      </c>
      <c r="E14" s="275" t="s">
        <v>0</v>
      </c>
      <c r="F14" s="275" t="s">
        <v>0</v>
      </c>
      <c r="G14" s="24"/>
      <c r="H14" s="24" t="s">
        <v>0</v>
      </c>
      <c r="I14" s="359" t="s">
        <v>30</v>
      </c>
      <c r="J14" s="360"/>
      <c r="K14" s="276" t="s">
        <v>0</v>
      </c>
      <c r="L14" s="273"/>
      <c r="M14" s="276"/>
      <c r="N14" s="276"/>
      <c r="O14" s="276" t="s">
        <v>31</v>
      </c>
      <c r="P14" s="276"/>
      <c r="Q14" s="277"/>
      <c r="R14" s="278"/>
      <c r="S14" s="279"/>
      <c r="T14" s="279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126</v>
      </c>
      <c r="F15" s="24" t="s">
        <v>0</v>
      </c>
      <c r="G15" s="24"/>
      <c r="H15" s="24" t="s">
        <v>0</v>
      </c>
      <c r="I15" s="361"/>
      <c r="J15" s="362"/>
      <c r="K15" s="11" t="s">
        <v>35</v>
      </c>
      <c r="L15" s="280" t="s">
        <v>36</v>
      </c>
      <c r="M15" s="280" t="s">
        <v>37</v>
      </c>
      <c r="N15" s="280" t="s">
        <v>38</v>
      </c>
      <c r="O15" s="280" t="s">
        <v>39</v>
      </c>
      <c r="P15" s="273" t="s">
        <v>40</v>
      </c>
      <c r="Q15" s="274" t="s">
        <v>41</v>
      </c>
      <c r="R15" s="32" t="s">
        <v>42</v>
      </c>
      <c r="S15" s="279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81" t="s">
        <v>53</v>
      </c>
      <c r="J16" s="282" t="s">
        <v>54</v>
      </c>
      <c r="K16" s="17" t="s">
        <v>55</v>
      </c>
      <c r="L16" s="20" t="s">
        <v>196</v>
      </c>
      <c r="M16" s="14" t="s">
        <v>128</v>
      </c>
      <c r="N16" s="14" t="s">
        <v>58</v>
      </c>
      <c r="O16" s="14" t="s">
        <v>59</v>
      </c>
      <c r="P16" s="16" t="s">
        <v>78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83">
        <v>1</v>
      </c>
      <c r="B17" s="64">
        <v>6008</v>
      </c>
      <c r="C17" s="34" t="s">
        <v>64</v>
      </c>
      <c r="D17" s="34" t="s">
        <v>65</v>
      </c>
      <c r="E17" s="34" t="s">
        <v>66</v>
      </c>
      <c r="F17" s="15">
        <v>0</v>
      </c>
      <c r="G17" s="15">
        <v>0</v>
      </c>
      <c r="H17" s="15">
        <v>0</v>
      </c>
      <c r="I17" s="67"/>
      <c r="J17" s="15">
        <v>0</v>
      </c>
      <c r="K17" s="284">
        <f t="shared" ref="K17" si="0">(+F17+G17+H17+J17)</f>
        <v>0</v>
      </c>
      <c r="L17" s="284">
        <f>ROUND((K17*0.2943),0)</f>
        <v>0</v>
      </c>
      <c r="M17" s="284">
        <v>0</v>
      </c>
      <c r="N17" s="284">
        <v>0</v>
      </c>
      <c r="O17" s="284">
        <f t="shared" ref="O17" si="1">ROUND((K17*0.0145),0)</f>
        <v>0</v>
      </c>
      <c r="P17" s="284">
        <v>0</v>
      </c>
      <c r="Q17" s="54">
        <v>0</v>
      </c>
      <c r="R17" s="54">
        <v>0</v>
      </c>
      <c r="S17" s="284">
        <f t="shared" ref="S17" si="2">+L17+M17+N17+O17+P17+Q17+R17</f>
        <v>0</v>
      </c>
      <c r="T17" s="284">
        <f t="shared" ref="T17" si="3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83">
        <f t="shared" ref="A18:A34" si="4">A17+1</f>
        <v>2</v>
      </c>
      <c r="B18" s="286">
        <v>6041</v>
      </c>
      <c r="C18" s="34" t="s">
        <v>64</v>
      </c>
      <c r="D18" s="287" t="s">
        <v>65</v>
      </c>
      <c r="E18" s="34" t="s">
        <v>66</v>
      </c>
      <c r="F18" s="288">
        <v>0</v>
      </c>
      <c r="G18" s="288">
        <v>0</v>
      </c>
      <c r="H18" s="55">
        <v>0</v>
      </c>
      <c r="I18" s="289"/>
      <c r="J18" s="21">
        <v>0</v>
      </c>
      <c r="K18" s="290">
        <f t="shared" ref="K18:K41" si="5">(+F18+G18+H18+J18)</f>
        <v>0</v>
      </c>
      <c r="L18" s="290">
        <f t="shared" ref="L18:L41" si="6">ROUND((K18*0.2943),0)</f>
        <v>0</v>
      </c>
      <c r="M18" s="290">
        <v>0</v>
      </c>
      <c r="N18" s="290">
        <v>0</v>
      </c>
      <c r="O18" s="290">
        <f t="shared" ref="O18:O41" si="7">ROUND((K18*0.0145),0)</f>
        <v>0</v>
      </c>
      <c r="P18" s="290">
        <v>0</v>
      </c>
      <c r="Q18" s="290">
        <v>0</v>
      </c>
      <c r="R18" s="290">
        <v>0</v>
      </c>
      <c r="S18" s="290">
        <f t="shared" ref="S18:S41" si="8">+L18+M18+N18+O18+P18+Q18+R18</f>
        <v>0</v>
      </c>
      <c r="T18" s="290">
        <f t="shared" ref="T18:T41" si="9">+K18+S18</f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83">
        <f t="shared" si="4"/>
        <v>3</v>
      </c>
      <c r="B19" s="286">
        <v>6611</v>
      </c>
      <c r="C19" s="34" t="s">
        <v>67</v>
      </c>
      <c r="D19" s="287" t="s">
        <v>65</v>
      </c>
      <c r="E19" s="287" t="s">
        <v>68</v>
      </c>
      <c r="F19" s="288">
        <v>0</v>
      </c>
      <c r="G19" s="288">
        <v>0</v>
      </c>
      <c r="H19" s="55">
        <v>0</v>
      </c>
      <c r="I19" s="289"/>
      <c r="J19" s="21">
        <v>0</v>
      </c>
      <c r="K19" s="290">
        <f t="shared" si="5"/>
        <v>0</v>
      </c>
      <c r="L19" s="290">
        <f t="shared" si="6"/>
        <v>0</v>
      </c>
      <c r="M19" s="290">
        <v>0</v>
      </c>
      <c r="N19" s="290">
        <v>0</v>
      </c>
      <c r="O19" s="290">
        <f t="shared" si="7"/>
        <v>0</v>
      </c>
      <c r="P19" s="290">
        <v>0</v>
      </c>
      <c r="Q19" s="290">
        <v>0</v>
      </c>
      <c r="R19" s="290">
        <v>0</v>
      </c>
      <c r="S19" s="290">
        <f t="shared" si="8"/>
        <v>0</v>
      </c>
      <c r="T19" s="290">
        <f t="shared" si="9"/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83">
        <f t="shared" si="4"/>
        <v>4</v>
      </c>
      <c r="B20" s="286">
        <v>6619</v>
      </c>
      <c r="C20" s="287" t="s">
        <v>67</v>
      </c>
      <c r="D20" s="287" t="s">
        <v>65</v>
      </c>
      <c r="E20" s="287" t="s">
        <v>68</v>
      </c>
      <c r="F20" s="288">
        <v>0</v>
      </c>
      <c r="G20" s="288">
        <v>0</v>
      </c>
      <c r="H20" s="55">
        <v>0</v>
      </c>
      <c r="I20" s="289"/>
      <c r="J20" s="21">
        <v>0</v>
      </c>
      <c r="K20" s="290">
        <f t="shared" si="5"/>
        <v>0</v>
      </c>
      <c r="L20" s="290">
        <f t="shared" si="6"/>
        <v>0</v>
      </c>
      <c r="M20" s="290">
        <v>0</v>
      </c>
      <c r="N20" s="290">
        <v>0</v>
      </c>
      <c r="O20" s="290">
        <f t="shared" si="7"/>
        <v>0</v>
      </c>
      <c r="P20" s="290">
        <v>0</v>
      </c>
      <c r="Q20" s="290">
        <v>0</v>
      </c>
      <c r="R20" s="290">
        <v>0</v>
      </c>
      <c r="S20" s="290">
        <f t="shared" si="8"/>
        <v>0</v>
      </c>
      <c r="T20" s="290">
        <f t="shared" si="9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83">
        <f t="shared" si="4"/>
        <v>5</v>
      </c>
      <c r="B21" s="286"/>
      <c r="C21" s="287"/>
      <c r="D21" s="287"/>
      <c r="E21" s="287"/>
      <c r="F21" s="288">
        <v>0</v>
      </c>
      <c r="G21" s="288">
        <v>0</v>
      </c>
      <c r="H21" s="55">
        <v>0</v>
      </c>
      <c r="I21" s="289"/>
      <c r="J21" s="21">
        <v>0</v>
      </c>
      <c r="K21" s="290">
        <f t="shared" si="5"/>
        <v>0</v>
      </c>
      <c r="L21" s="290">
        <f t="shared" si="6"/>
        <v>0</v>
      </c>
      <c r="M21" s="290">
        <v>0</v>
      </c>
      <c r="N21" s="290">
        <v>0</v>
      </c>
      <c r="O21" s="290">
        <f t="shared" si="7"/>
        <v>0</v>
      </c>
      <c r="P21" s="290">
        <v>0</v>
      </c>
      <c r="Q21" s="290">
        <v>0</v>
      </c>
      <c r="R21" s="290">
        <v>0</v>
      </c>
      <c r="S21" s="290">
        <f t="shared" si="8"/>
        <v>0</v>
      </c>
      <c r="T21" s="290">
        <f t="shared" si="9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83">
        <f t="shared" si="4"/>
        <v>6</v>
      </c>
      <c r="B22" s="286"/>
      <c r="C22" s="287"/>
      <c r="D22" s="287"/>
      <c r="E22" s="287"/>
      <c r="F22" s="288">
        <v>0</v>
      </c>
      <c r="G22" s="288">
        <v>0</v>
      </c>
      <c r="H22" s="55">
        <v>0</v>
      </c>
      <c r="I22" s="289"/>
      <c r="J22" s="21">
        <v>0</v>
      </c>
      <c r="K22" s="290">
        <f t="shared" si="5"/>
        <v>0</v>
      </c>
      <c r="L22" s="290">
        <f t="shared" si="6"/>
        <v>0</v>
      </c>
      <c r="M22" s="290">
        <v>0</v>
      </c>
      <c r="N22" s="290">
        <v>0</v>
      </c>
      <c r="O22" s="290">
        <f t="shared" si="7"/>
        <v>0</v>
      </c>
      <c r="P22" s="290">
        <v>0</v>
      </c>
      <c r="Q22" s="290">
        <v>0</v>
      </c>
      <c r="R22" s="290">
        <v>0</v>
      </c>
      <c r="S22" s="290">
        <f t="shared" si="8"/>
        <v>0</v>
      </c>
      <c r="T22" s="290">
        <f t="shared" si="9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83">
        <f t="shared" si="4"/>
        <v>7</v>
      </c>
      <c r="B23" s="283"/>
      <c r="C23" s="287"/>
      <c r="D23" s="287"/>
      <c r="E23" s="287"/>
      <c r="F23" s="288">
        <v>0</v>
      </c>
      <c r="G23" s="288">
        <v>0</v>
      </c>
      <c r="H23" s="55">
        <v>0</v>
      </c>
      <c r="I23" s="289"/>
      <c r="J23" s="21">
        <v>0</v>
      </c>
      <c r="K23" s="290">
        <f t="shared" si="5"/>
        <v>0</v>
      </c>
      <c r="L23" s="290">
        <f t="shared" si="6"/>
        <v>0</v>
      </c>
      <c r="M23" s="290">
        <v>0</v>
      </c>
      <c r="N23" s="290">
        <v>0</v>
      </c>
      <c r="O23" s="290">
        <f t="shared" si="7"/>
        <v>0</v>
      </c>
      <c r="P23" s="290">
        <v>0</v>
      </c>
      <c r="Q23" s="290">
        <v>0</v>
      </c>
      <c r="R23" s="290">
        <v>0</v>
      </c>
      <c r="S23" s="290">
        <f t="shared" si="8"/>
        <v>0</v>
      </c>
      <c r="T23" s="290">
        <f t="shared" si="9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83">
        <f t="shared" si="4"/>
        <v>8</v>
      </c>
      <c r="B24" s="283"/>
      <c r="C24" s="287"/>
      <c r="D24" s="287"/>
      <c r="E24" s="287"/>
      <c r="F24" s="288">
        <v>0</v>
      </c>
      <c r="G24" s="288">
        <v>0</v>
      </c>
      <c r="H24" s="55">
        <v>0</v>
      </c>
      <c r="I24" s="289"/>
      <c r="J24" s="21">
        <v>0</v>
      </c>
      <c r="K24" s="290">
        <f t="shared" si="5"/>
        <v>0</v>
      </c>
      <c r="L24" s="290">
        <f t="shared" si="6"/>
        <v>0</v>
      </c>
      <c r="M24" s="290">
        <v>0</v>
      </c>
      <c r="N24" s="290">
        <v>0</v>
      </c>
      <c r="O24" s="290">
        <f t="shared" si="7"/>
        <v>0</v>
      </c>
      <c r="P24" s="290">
        <v>0</v>
      </c>
      <c r="Q24" s="290">
        <v>0</v>
      </c>
      <c r="R24" s="290">
        <v>0</v>
      </c>
      <c r="S24" s="290">
        <f t="shared" si="8"/>
        <v>0</v>
      </c>
      <c r="T24" s="290">
        <f t="shared" si="9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83">
        <f t="shared" si="4"/>
        <v>9</v>
      </c>
      <c r="B25" s="283"/>
      <c r="C25" s="287"/>
      <c r="D25" s="287"/>
      <c r="E25" s="287"/>
      <c r="F25" s="288">
        <v>0</v>
      </c>
      <c r="G25" s="288">
        <v>0</v>
      </c>
      <c r="H25" s="55">
        <v>0</v>
      </c>
      <c r="I25" s="289"/>
      <c r="J25" s="21">
        <v>0</v>
      </c>
      <c r="K25" s="290">
        <f t="shared" si="5"/>
        <v>0</v>
      </c>
      <c r="L25" s="290">
        <f t="shared" si="6"/>
        <v>0</v>
      </c>
      <c r="M25" s="290">
        <v>0</v>
      </c>
      <c r="N25" s="290">
        <v>0</v>
      </c>
      <c r="O25" s="290">
        <f t="shared" si="7"/>
        <v>0</v>
      </c>
      <c r="P25" s="290">
        <v>0</v>
      </c>
      <c r="Q25" s="290">
        <v>0</v>
      </c>
      <c r="R25" s="290">
        <v>0</v>
      </c>
      <c r="S25" s="290">
        <f t="shared" si="8"/>
        <v>0</v>
      </c>
      <c r="T25" s="290">
        <f t="shared" si="9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4"/>
        <v>10</v>
      </c>
      <c r="B26" s="283"/>
      <c r="C26" s="287"/>
      <c r="D26" s="287"/>
      <c r="E26" s="287"/>
      <c r="F26" s="288">
        <v>0</v>
      </c>
      <c r="G26" s="288">
        <v>0</v>
      </c>
      <c r="H26" s="55">
        <v>0</v>
      </c>
      <c r="I26" s="289"/>
      <c r="J26" s="21">
        <v>0</v>
      </c>
      <c r="K26" s="290">
        <f t="shared" si="5"/>
        <v>0</v>
      </c>
      <c r="L26" s="290">
        <f t="shared" si="6"/>
        <v>0</v>
      </c>
      <c r="M26" s="290">
        <v>0</v>
      </c>
      <c r="N26" s="290">
        <v>0</v>
      </c>
      <c r="O26" s="290">
        <f t="shared" si="7"/>
        <v>0</v>
      </c>
      <c r="P26" s="290">
        <v>0</v>
      </c>
      <c r="Q26" s="290">
        <v>0</v>
      </c>
      <c r="R26" s="290">
        <v>0</v>
      </c>
      <c r="S26" s="290">
        <f t="shared" si="8"/>
        <v>0</v>
      </c>
      <c r="T26" s="290">
        <f t="shared" si="9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83">
        <f t="shared" si="4"/>
        <v>11</v>
      </c>
      <c r="B27" s="283"/>
      <c r="C27" s="287"/>
      <c r="D27" s="287"/>
      <c r="E27" s="287"/>
      <c r="F27" s="288">
        <v>0</v>
      </c>
      <c r="G27" s="288">
        <v>0</v>
      </c>
      <c r="H27" s="55">
        <v>0</v>
      </c>
      <c r="I27" s="289"/>
      <c r="J27" s="21">
        <v>0</v>
      </c>
      <c r="K27" s="290">
        <f t="shared" si="5"/>
        <v>0</v>
      </c>
      <c r="L27" s="290">
        <f t="shared" si="6"/>
        <v>0</v>
      </c>
      <c r="M27" s="290">
        <v>0</v>
      </c>
      <c r="N27" s="290">
        <v>0</v>
      </c>
      <c r="O27" s="290">
        <f t="shared" si="7"/>
        <v>0</v>
      </c>
      <c r="P27" s="290">
        <v>0</v>
      </c>
      <c r="Q27" s="290">
        <v>0</v>
      </c>
      <c r="R27" s="290">
        <v>0</v>
      </c>
      <c r="S27" s="290">
        <f t="shared" si="8"/>
        <v>0</v>
      </c>
      <c r="T27" s="290">
        <f t="shared" si="9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83">
        <f t="shared" si="4"/>
        <v>12</v>
      </c>
      <c r="B28" s="283"/>
      <c r="C28" s="287"/>
      <c r="D28" s="287"/>
      <c r="E28" s="287"/>
      <c r="F28" s="288">
        <v>0</v>
      </c>
      <c r="G28" s="288">
        <v>0</v>
      </c>
      <c r="H28" s="55">
        <v>0</v>
      </c>
      <c r="I28" s="289"/>
      <c r="J28" s="21">
        <v>0</v>
      </c>
      <c r="K28" s="290">
        <f t="shared" si="5"/>
        <v>0</v>
      </c>
      <c r="L28" s="290">
        <f t="shared" si="6"/>
        <v>0</v>
      </c>
      <c r="M28" s="290">
        <v>0</v>
      </c>
      <c r="N28" s="290">
        <v>0</v>
      </c>
      <c r="O28" s="290">
        <f t="shared" si="7"/>
        <v>0</v>
      </c>
      <c r="P28" s="290">
        <v>0</v>
      </c>
      <c r="Q28" s="290">
        <v>0</v>
      </c>
      <c r="R28" s="290">
        <v>0</v>
      </c>
      <c r="S28" s="290">
        <f t="shared" si="8"/>
        <v>0</v>
      </c>
      <c r="T28" s="290">
        <f t="shared" si="9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83">
        <f t="shared" si="4"/>
        <v>13</v>
      </c>
      <c r="B29" s="283"/>
      <c r="C29" s="287"/>
      <c r="D29" s="287"/>
      <c r="E29" s="287"/>
      <c r="F29" s="288">
        <v>0</v>
      </c>
      <c r="G29" s="288">
        <v>0</v>
      </c>
      <c r="H29" s="55">
        <v>0</v>
      </c>
      <c r="I29" s="289"/>
      <c r="J29" s="21">
        <v>0</v>
      </c>
      <c r="K29" s="290">
        <f t="shared" si="5"/>
        <v>0</v>
      </c>
      <c r="L29" s="290">
        <f t="shared" si="6"/>
        <v>0</v>
      </c>
      <c r="M29" s="290">
        <v>0</v>
      </c>
      <c r="N29" s="290">
        <v>0</v>
      </c>
      <c r="O29" s="290">
        <f t="shared" si="7"/>
        <v>0</v>
      </c>
      <c r="P29" s="290">
        <v>0</v>
      </c>
      <c r="Q29" s="290">
        <v>0</v>
      </c>
      <c r="R29" s="290">
        <v>0</v>
      </c>
      <c r="S29" s="290">
        <f t="shared" si="8"/>
        <v>0</v>
      </c>
      <c r="T29" s="290">
        <f t="shared" si="9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83">
        <f t="shared" si="4"/>
        <v>14</v>
      </c>
      <c r="B30" s="283"/>
      <c r="C30" s="287"/>
      <c r="D30" s="287"/>
      <c r="E30" s="287"/>
      <c r="F30" s="288">
        <v>0</v>
      </c>
      <c r="G30" s="288">
        <v>0</v>
      </c>
      <c r="H30" s="55">
        <v>0</v>
      </c>
      <c r="I30" s="289"/>
      <c r="J30" s="21">
        <v>0</v>
      </c>
      <c r="K30" s="290">
        <f t="shared" si="5"/>
        <v>0</v>
      </c>
      <c r="L30" s="290">
        <f t="shared" si="6"/>
        <v>0</v>
      </c>
      <c r="M30" s="290">
        <v>0</v>
      </c>
      <c r="N30" s="290">
        <v>0</v>
      </c>
      <c r="O30" s="290">
        <f t="shared" si="7"/>
        <v>0</v>
      </c>
      <c r="P30" s="290">
        <v>0</v>
      </c>
      <c r="Q30" s="290">
        <v>0</v>
      </c>
      <c r="R30" s="290">
        <v>0</v>
      </c>
      <c r="S30" s="290">
        <f t="shared" si="8"/>
        <v>0</v>
      </c>
      <c r="T30" s="290">
        <f t="shared" si="9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4"/>
        <v>15</v>
      </c>
      <c r="B31" s="283"/>
      <c r="C31" s="287"/>
      <c r="D31" s="287"/>
      <c r="E31" s="287"/>
      <c r="F31" s="288">
        <v>0</v>
      </c>
      <c r="G31" s="288">
        <v>0</v>
      </c>
      <c r="H31" s="55">
        <v>0</v>
      </c>
      <c r="I31" s="289"/>
      <c r="J31" s="21">
        <v>0</v>
      </c>
      <c r="K31" s="290">
        <f t="shared" si="5"/>
        <v>0</v>
      </c>
      <c r="L31" s="290">
        <f t="shared" si="6"/>
        <v>0</v>
      </c>
      <c r="M31" s="290">
        <v>0</v>
      </c>
      <c r="N31" s="290">
        <v>0</v>
      </c>
      <c r="O31" s="290">
        <f t="shared" si="7"/>
        <v>0</v>
      </c>
      <c r="P31" s="290">
        <v>0</v>
      </c>
      <c r="Q31" s="290">
        <v>0</v>
      </c>
      <c r="R31" s="290">
        <v>0</v>
      </c>
      <c r="S31" s="290">
        <f t="shared" si="8"/>
        <v>0</v>
      </c>
      <c r="T31" s="290">
        <f t="shared" si="9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83">
        <f t="shared" si="4"/>
        <v>16</v>
      </c>
      <c r="B32" s="283"/>
      <c r="C32" s="287"/>
      <c r="D32" s="287"/>
      <c r="E32" s="287"/>
      <c r="F32" s="288">
        <v>0</v>
      </c>
      <c r="G32" s="288">
        <v>0</v>
      </c>
      <c r="H32" s="55">
        <v>0</v>
      </c>
      <c r="I32" s="289"/>
      <c r="J32" s="21">
        <v>0</v>
      </c>
      <c r="K32" s="290">
        <f t="shared" si="5"/>
        <v>0</v>
      </c>
      <c r="L32" s="290">
        <f t="shared" si="6"/>
        <v>0</v>
      </c>
      <c r="M32" s="290">
        <v>0</v>
      </c>
      <c r="N32" s="290">
        <v>0</v>
      </c>
      <c r="O32" s="290">
        <f t="shared" si="7"/>
        <v>0</v>
      </c>
      <c r="P32" s="290">
        <v>0</v>
      </c>
      <c r="Q32" s="290">
        <v>0</v>
      </c>
      <c r="R32" s="290">
        <v>0</v>
      </c>
      <c r="S32" s="290">
        <f t="shared" si="8"/>
        <v>0</v>
      </c>
      <c r="T32" s="290">
        <f t="shared" si="9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83">
        <f t="shared" si="4"/>
        <v>17</v>
      </c>
      <c r="B33" s="283"/>
      <c r="C33" s="287"/>
      <c r="D33" s="287"/>
      <c r="E33" s="287"/>
      <c r="F33" s="288">
        <v>0</v>
      </c>
      <c r="G33" s="288">
        <v>0</v>
      </c>
      <c r="H33" s="55">
        <v>0</v>
      </c>
      <c r="I33" s="289"/>
      <c r="J33" s="21">
        <v>0</v>
      </c>
      <c r="K33" s="290">
        <f t="shared" si="5"/>
        <v>0</v>
      </c>
      <c r="L33" s="290">
        <f t="shared" si="6"/>
        <v>0</v>
      </c>
      <c r="M33" s="290">
        <v>0</v>
      </c>
      <c r="N33" s="290">
        <v>0</v>
      </c>
      <c r="O33" s="290">
        <f t="shared" si="7"/>
        <v>0</v>
      </c>
      <c r="P33" s="290">
        <v>0</v>
      </c>
      <c r="Q33" s="290">
        <v>0</v>
      </c>
      <c r="R33" s="290">
        <v>0</v>
      </c>
      <c r="S33" s="290">
        <f t="shared" si="8"/>
        <v>0</v>
      </c>
      <c r="T33" s="290">
        <f t="shared" si="9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4"/>
        <v>18</v>
      </c>
      <c r="B34" s="283"/>
      <c r="C34" s="287"/>
      <c r="D34" s="287"/>
      <c r="E34" s="287"/>
      <c r="F34" s="288">
        <v>0</v>
      </c>
      <c r="G34" s="288">
        <v>0</v>
      </c>
      <c r="H34" s="55">
        <v>0</v>
      </c>
      <c r="I34" s="289"/>
      <c r="J34" s="21">
        <v>0</v>
      </c>
      <c r="K34" s="290">
        <f t="shared" si="5"/>
        <v>0</v>
      </c>
      <c r="L34" s="290">
        <f t="shared" si="6"/>
        <v>0</v>
      </c>
      <c r="M34" s="290">
        <v>0</v>
      </c>
      <c r="N34" s="290">
        <v>0</v>
      </c>
      <c r="O34" s="290">
        <f t="shared" si="7"/>
        <v>0</v>
      </c>
      <c r="P34" s="290">
        <v>0</v>
      </c>
      <c r="Q34" s="290">
        <v>0</v>
      </c>
      <c r="R34" s="290">
        <v>0</v>
      </c>
      <c r="S34" s="290">
        <f t="shared" si="8"/>
        <v>0</v>
      </c>
      <c r="T34" s="290">
        <f t="shared" si="9"/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v>19</v>
      </c>
      <c r="B35" s="283"/>
      <c r="C35" s="287"/>
      <c r="D35" s="287"/>
      <c r="E35" s="287"/>
      <c r="F35" s="288">
        <v>0</v>
      </c>
      <c r="G35" s="288">
        <v>0</v>
      </c>
      <c r="H35" s="55">
        <v>0</v>
      </c>
      <c r="I35" s="289"/>
      <c r="J35" s="21">
        <v>0</v>
      </c>
      <c r="K35" s="290">
        <f t="shared" si="5"/>
        <v>0</v>
      </c>
      <c r="L35" s="290">
        <f t="shared" si="6"/>
        <v>0</v>
      </c>
      <c r="M35" s="290">
        <v>0</v>
      </c>
      <c r="N35" s="290">
        <v>0</v>
      </c>
      <c r="O35" s="290">
        <f t="shared" si="7"/>
        <v>0</v>
      </c>
      <c r="P35" s="290">
        <v>0</v>
      </c>
      <c r="Q35" s="290">
        <v>0</v>
      </c>
      <c r="R35" s="290">
        <v>0</v>
      </c>
      <c r="S35" s="290">
        <f t="shared" si="8"/>
        <v>0</v>
      </c>
      <c r="T35" s="290">
        <f t="shared" si="9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v>20</v>
      </c>
      <c r="B36" s="283"/>
      <c r="C36" s="287"/>
      <c r="D36" s="287"/>
      <c r="E36" s="287"/>
      <c r="F36" s="288">
        <v>0</v>
      </c>
      <c r="G36" s="288">
        <v>0</v>
      </c>
      <c r="H36" s="55">
        <v>0</v>
      </c>
      <c r="I36" s="289"/>
      <c r="J36" s="21">
        <v>0</v>
      </c>
      <c r="K36" s="290">
        <f t="shared" si="5"/>
        <v>0</v>
      </c>
      <c r="L36" s="290">
        <f t="shared" si="6"/>
        <v>0</v>
      </c>
      <c r="M36" s="290">
        <v>0</v>
      </c>
      <c r="N36" s="290">
        <v>0</v>
      </c>
      <c r="O36" s="290">
        <f t="shared" si="7"/>
        <v>0</v>
      </c>
      <c r="P36" s="290">
        <v>0</v>
      </c>
      <c r="Q36" s="290">
        <v>0</v>
      </c>
      <c r="R36" s="290">
        <v>0</v>
      </c>
      <c r="S36" s="290">
        <f t="shared" si="8"/>
        <v>0</v>
      </c>
      <c r="T36" s="290">
        <f t="shared" si="9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v>21</v>
      </c>
      <c r="B37" s="283"/>
      <c r="C37" s="287"/>
      <c r="D37" s="287"/>
      <c r="E37" s="287"/>
      <c r="F37" s="288">
        <v>0</v>
      </c>
      <c r="G37" s="288">
        <v>0</v>
      </c>
      <c r="H37" s="55">
        <v>0</v>
      </c>
      <c r="I37" s="289"/>
      <c r="J37" s="21">
        <v>0</v>
      </c>
      <c r="K37" s="290">
        <f t="shared" si="5"/>
        <v>0</v>
      </c>
      <c r="L37" s="290">
        <f t="shared" si="6"/>
        <v>0</v>
      </c>
      <c r="M37" s="290">
        <v>0</v>
      </c>
      <c r="N37" s="290">
        <v>0</v>
      </c>
      <c r="O37" s="290">
        <f t="shared" si="7"/>
        <v>0</v>
      </c>
      <c r="P37" s="290">
        <v>0</v>
      </c>
      <c r="Q37" s="290">
        <v>0</v>
      </c>
      <c r="R37" s="290">
        <v>0</v>
      </c>
      <c r="S37" s="290">
        <f t="shared" si="8"/>
        <v>0</v>
      </c>
      <c r="T37" s="290">
        <f t="shared" si="9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v>22</v>
      </c>
      <c r="B38" s="283"/>
      <c r="C38" s="287"/>
      <c r="D38" s="287"/>
      <c r="E38" s="287"/>
      <c r="F38" s="288">
        <v>0</v>
      </c>
      <c r="G38" s="288">
        <v>0</v>
      </c>
      <c r="H38" s="55">
        <v>0</v>
      </c>
      <c r="I38" s="289"/>
      <c r="J38" s="21">
        <v>0</v>
      </c>
      <c r="K38" s="290">
        <f t="shared" si="5"/>
        <v>0</v>
      </c>
      <c r="L38" s="290">
        <f t="shared" si="6"/>
        <v>0</v>
      </c>
      <c r="M38" s="290">
        <v>0</v>
      </c>
      <c r="N38" s="290">
        <v>0</v>
      </c>
      <c r="O38" s="290">
        <f t="shared" si="7"/>
        <v>0</v>
      </c>
      <c r="P38" s="290">
        <v>0</v>
      </c>
      <c r="Q38" s="290">
        <v>0</v>
      </c>
      <c r="R38" s="290">
        <v>0</v>
      </c>
      <c r="S38" s="290">
        <f t="shared" si="8"/>
        <v>0</v>
      </c>
      <c r="T38" s="290">
        <f t="shared" si="9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v>23</v>
      </c>
      <c r="B39" s="283"/>
      <c r="C39" s="287"/>
      <c r="D39" s="287"/>
      <c r="E39" s="287"/>
      <c r="F39" s="288">
        <v>0</v>
      </c>
      <c r="G39" s="288">
        <v>0</v>
      </c>
      <c r="H39" s="55">
        <v>0</v>
      </c>
      <c r="I39" s="289"/>
      <c r="J39" s="21">
        <v>0</v>
      </c>
      <c r="K39" s="290">
        <f t="shared" si="5"/>
        <v>0</v>
      </c>
      <c r="L39" s="290">
        <f t="shared" si="6"/>
        <v>0</v>
      </c>
      <c r="M39" s="290">
        <v>0</v>
      </c>
      <c r="N39" s="290">
        <v>0</v>
      </c>
      <c r="O39" s="290">
        <f t="shared" si="7"/>
        <v>0</v>
      </c>
      <c r="P39" s="290">
        <v>0</v>
      </c>
      <c r="Q39" s="290">
        <v>0</v>
      </c>
      <c r="R39" s="290">
        <v>0</v>
      </c>
      <c r="S39" s="290">
        <f t="shared" si="8"/>
        <v>0</v>
      </c>
      <c r="T39" s="290">
        <f t="shared" si="9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v>24</v>
      </c>
      <c r="B40" s="283"/>
      <c r="C40" s="287"/>
      <c r="D40" s="287"/>
      <c r="E40" s="287"/>
      <c r="F40" s="288">
        <v>0</v>
      </c>
      <c r="G40" s="288">
        <v>0</v>
      </c>
      <c r="H40" s="55">
        <v>0</v>
      </c>
      <c r="I40" s="289"/>
      <c r="J40" s="21">
        <v>0</v>
      </c>
      <c r="K40" s="290">
        <f t="shared" si="5"/>
        <v>0</v>
      </c>
      <c r="L40" s="290">
        <f t="shared" si="6"/>
        <v>0</v>
      </c>
      <c r="M40" s="290">
        <v>0</v>
      </c>
      <c r="N40" s="290">
        <v>0</v>
      </c>
      <c r="O40" s="290">
        <f t="shared" si="7"/>
        <v>0</v>
      </c>
      <c r="P40" s="290">
        <v>0</v>
      </c>
      <c r="Q40" s="290">
        <v>0</v>
      </c>
      <c r="R40" s="290">
        <v>0</v>
      </c>
      <c r="S40" s="290">
        <f t="shared" si="8"/>
        <v>0</v>
      </c>
      <c r="T40" s="290">
        <f t="shared" si="9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83">
        <v>25</v>
      </c>
      <c r="B41" s="283"/>
      <c r="C41" s="287"/>
      <c r="D41" s="287"/>
      <c r="E41" s="287"/>
      <c r="F41" s="288">
        <v>0</v>
      </c>
      <c r="G41" s="288">
        <v>0</v>
      </c>
      <c r="H41" s="55">
        <v>0</v>
      </c>
      <c r="I41" s="289"/>
      <c r="J41" s="21">
        <v>0</v>
      </c>
      <c r="K41" s="290">
        <f t="shared" si="5"/>
        <v>0</v>
      </c>
      <c r="L41" s="290">
        <f t="shared" si="6"/>
        <v>0</v>
      </c>
      <c r="M41" s="290">
        <v>0</v>
      </c>
      <c r="N41" s="290">
        <v>0</v>
      </c>
      <c r="O41" s="290">
        <f t="shared" si="7"/>
        <v>0</v>
      </c>
      <c r="P41" s="290">
        <v>0</v>
      </c>
      <c r="Q41" s="290">
        <v>0</v>
      </c>
      <c r="R41" s="290">
        <v>0</v>
      </c>
      <c r="S41" s="290">
        <f t="shared" si="8"/>
        <v>0</v>
      </c>
      <c r="T41" s="290">
        <f t="shared" si="9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294"/>
      <c r="B42" s="294"/>
      <c r="C42" s="294"/>
      <c r="D42" s="295" t="s">
        <v>69</v>
      </c>
      <c r="E42" s="296" t="s">
        <v>70</v>
      </c>
      <c r="F42" s="303">
        <f>SUM(F17:F41)</f>
        <v>0</v>
      </c>
      <c r="G42" s="303">
        <f>SUM(G17:G41)</f>
        <v>0</v>
      </c>
      <c r="H42" s="303">
        <f>SUM(H17:H41)</f>
        <v>0</v>
      </c>
      <c r="I42" s="298" t="s">
        <v>70</v>
      </c>
      <c r="J42" s="303">
        <f t="shared" ref="J42:T42" si="10">SUM(J17:J41)</f>
        <v>0</v>
      </c>
      <c r="K42" s="303">
        <f t="shared" si="10"/>
        <v>0</v>
      </c>
      <c r="L42" s="303">
        <f t="shared" si="10"/>
        <v>0</v>
      </c>
      <c r="M42" s="303">
        <f t="shared" si="10"/>
        <v>0</v>
      </c>
      <c r="N42" s="303">
        <f t="shared" si="10"/>
        <v>0</v>
      </c>
      <c r="O42" s="284">
        <f t="shared" si="10"/>
        <v>0</v>
      </c>
      <c r="P42" s="284">
        <f t="shared" si="10"/>
        <v>0</v>
      </c>
      <c r="Q42" s="284">
        <f t="shared" si="10"/>
        <v>0</v>
      </c>
      <c r="R42" s="284">
        <f t="shared" si="10"/>
        <v>0</v>
      </c>
      <c r="S42" s="284">
        <f t="shared" si="10"/>
        <v>0</v>
      </c>
      <c r="T42" s="284">
        <f t="shared" si="10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197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" customHeight="1">
      <c r="A45" s="7" t="s">
        <v>198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.75" thickTop="1" thickBot="1">
      <c r="A48" s="3"/>
      <c r="B48" s="37" t="s">
        <v>10</v>
      </c>
      <c r="C48" s="38"/>
      <c r="D48" s="38"/>
      <c r="E48" s="38"/>
      <c r="F48" s="38"/>
      <c r="G48" s="38"/>
      <c r="H48" s="38"/>
      <c r="I48" s="38"/>
      <c r="J48" s="43"/>
      <c r="K48" s="48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2" thickTop="1">
      <c r="A49" s="3"/>
      <c r="B49" s="45" t="s">
        <v>76</v>
      </c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2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50" t="s">
        <v>21</v>
      </c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/>
      <c r="C51" s="30"/>
      <c r="D51" s="4"/>
      <c r="E51" s="30"/>
      <c r="F51" s="295" t="s">
        <v>77</v>
      </c>
      <c r="G51" s="299" t="s">
        <v>78</v>
      </c>
      <c r="H51" s="300" t="s">
        <v>79</v>
      </c>
      <c r="I51" s="300" t="s">
        <v>60</v>
      </c>
      <c r="J51" s="300" t="s">
        <v>80</v>
      </c>
      <c r="K51" s="300" t="s">
        <v>81</v>
      </c>
      <c r="L51" s="44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73"/>
      <c r="B52" s="274" t="s">
        <v>0</v>
      </c>
      <c r="C52" s="36"/>
      <c r="D52" s="275" t="s">
        <v>0</v>
      </c>
      <c r="E52" s="275" t="s">
        <v>82</v>
      </c>
      <c r="F52" s="301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02" t="s">
        <v>0</v>
      </c>
      <c r="M52" s="35"/>
      <c r="N52" s="35"/>
      <c r="O52" s="3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0"/>
      <c r="B53" s="23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84" t="s">
        <v>89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2" thickBot="1">
      <c r="A54" s="13" t="s">
        <v>45</v>
      </c>
      <c r="B54" s="25" t="s">
        <v>46</v>
      </c>
      <c r="C54" s="26" t="s">
        <v>90</v>
      </c>
      <c r="D54" s="26" t="s">
        <v>48</v>
      </c>
      <c r="E54" s="26"/>
      <c r="F54" s="41" t="s">
        <v>91</v>
      </c>
      <c r="G54" s="41" t="s">
        <v>91</v>
      </c>
      <c r="H54" s="41" t="s">
        <v>92</v>
      </c>
      <c r="I54" s="41" t="s">
        <v>93</v>
      </c>
      <c r="J54" s="41" t="s">
        <v>93</v>
      </c>
      <c r="K54" s="41" t="s">
        <v>94</v>
      </c>
      <c r="L54" s="85" t="s">
        <v>55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Top="1">
      <c r="A55" s="283">
        <v>1</v>
      </c>
      <c r="B55" s="34">
        <f t="shared" ref="B55:D70" si="11">+B17</f>
        <v>6008</v>
      </c>
      <c r="C55" s="34" t="str">
        <f t="shared" si="11"/>
        <v>Administrative Aide</v>
      </c>
      <c r="D55" s="34" t="str">
        <f t="shared" si="11"/>
        <v>VACANT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284">
        <f>+E55+F55+G55+H55+I55+J55+K55</f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283">
        <f t="shared" ref="A56:A72" si="12">A55+1</f>
        <v>2</v>
      </c>
      <c r="B56" s="34">
        <f t="shared" si="11"/>
        <v>6041</v>
      </c>
      <c r="C56" s="34" t="str">
        <f t="shared" si="11"/>
        <v>Administrative Aide</v>
      </c>
      <c r="D56" s="34" t="str">
        <f t="shared" si="11"/>
        <v>VACANT</v>
      </c>
      <c r="E56" s="288">
        <v>0</v>
      </c>
      <c r="F56" s="288">
        <v>0</v>
      </c>
      <c r="G56" s="288">
        <v>0</v>
      </c>
      <c r="H56" s="288">
        <v>0</v>
      </c>
      <c r="I56" s="288">
        <v>0</v>
      </c>
      <c r="J56" s="21">
        <v>0</v>
      </c>
      <c r="K56" s="21">
        <v>0</v>
      </c>
      <c r="L56" s="290">
        <f t="shared" ref="L56:L79" si="13"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83">
        <f t="shared" si="12"/>
        <v>3</v>
      </c>
      <c r="B57" s="34">
        <f t="shared" si="11"/>
        <v>6611</v>
      </c>
      <c r="C57" s="34" t="str">
        <f t="shared" si="11"/>
        <v>Supply Clerk</v>
      </c>
      <c r="D57" s="34" t="str">
        <f t="shared" si="11"/>
        <v>VACANT</v>
      </c>
      <c r="E57" s="288">
        <v>0</v>
      </c>
      <c r="F57" s="288">
        <v>0</v>
      </c>
      <c r="G57" s="288">
        <v>0</v>
      </c>
      <c r="H57" s="288">
        <v>0</v>
      </c>
      <c r="I57" s="288">
        <v>0</v>
      </c>
      <c r="J57" s="21">
        <v>0</v>
      </c>
      <c r="K57" s="21">
        <v>0</v>
      </c>
      <c r="L57" s="290">
        <f t="shared" si="13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83">
        <f t="shared" si="12"/>
        <v>4</v>
      </c>
      <c r="B58" s="34">
        <f t="shared" si="11"/>
        <v>6619</v>
      </c>
      <c r="C58" s="34" t="str">
        <f t="shared" si="11"/>
        <v>Supply Clerk</v>
      </c>
      <c r="D58" s="34" t="str">
        <f t="shared" si="11"/>
        <v>VACANT</v>
      </c>
      <c r="E58" s="288">
        <v>0</v>
      </c>
      <c r="F58" s="288">
        <v>0</v>
      </c>
      <c r="G58" s="288">
        <v>0</v>
      </c>
      <c r="H58" s="288">
        <v>0</v>
      </c>
      <c r="I58" s="288">
        <v>0</v>
      </c>
      <c r="J58" s="21">
        <v>0</v>
      </c>
      <c r="K58" s="21">
        <v>0</v>
      </c>
      <c r="L58" s="290">
        <f t="shared" si="13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83">
        <f t="shared" si="12"/>
        <v>5</v>
      </c>
      <c r="B59" s="34">
        <f t="shared" si="11"/>
        <v>0</v>
      </c>
      <c r="C59" s="34">
        <f t="shared" si="11"/>
        <v>0</v>
      </c>
      <c r="D59" s="34">
        <f t="shared" si="11"/>
        <v>0</v>
      </c>
      <c r="E59" s="288">
        <v>0</v>
      </c>
      <c r="F59" s="288">
        <v>0</v>
      </c>
      <c r="G59" s="288">
        <v>0</v>
      </c>
      <c r="H59" s="288">
        <v>0</v>
      </c>
      <c r="I59" s="288">
        <v>0</v>
      </c>
      <c r="J59" s="21">
        <v>0</v>
      </c>
      <c r="K59" s="21">
        <v>0</v>
      </c>
      <c r="L59" s="290">
        <f t="shared" si="13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83">
        <f t="shared" si="12"/>
        <v>6</v>
      </c>
      <c r="B60" s="34">
        <f t="shared" si="11"/>
        <v>0</v>
      </c>
      <c r="C60" s="34">
        <f t="shared" si="11"/>
        <v>0</v>
      </c>
      <c r="D60" s="34">
        <f t="shared" si="11"/>
        <v>0</v>
      </c>
      <c r="E60" s="288">
        <v>0</v>
      </c>
      <c r="F60" s="288">
        <v>0</v>
      </c>
      <c r="G60" s="288">
        <v>0</v>
      </c>
      <c r="H60" s="288">
        <v>0</v>
      </c>
      <c r="I60" s="288">
        <v>0</v>
      </c>
      <c r="J60" s="21">
        <v>0</v>
      </c>
      <c r="K60" s="21">
        <v>0</v>
      </c>
      <c r="L60" s="290">
        <f t="shared" si="13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83">
        <f t="shared" si="12"/>
        <v>7</v>
      </c>
      <c r="B61" s="34">
        <f t="shared" si="11"/>
        <v>0</v>
      </c>
      <c r="C61" s="34">
        <f t="shared" si="11"/>
        <v>0</v>
      </c>
      <c r="D61" s="34">
        <f t="shared" si="11"/>
        <v>0</v>
      </c>
      <c r="E61" s="288">
        <v>0</v>
      </c>
      <c r="F61" s="288">
        <v>0</v>
      </c>
      <c r="G61" s="288">
        <v>0</v>
      </c>
      <c r="H61" s="288">
        <v>0</v>
      </c>
      <c r="I61" s="288">
        <v>0</v>
      </c>
      <c r="J61" s="21">
        <v>0</v>
      </c>
      <c r="K61" s="21">
        <v>0</v>
      </c>
      <c r="L61" s="290">
        <f t="shared" si="13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83">
        <f t="shared" si="12"/>
        <v>8</v>
      </c>
      <c r="B62" s="34">
        <f t="shared" si="11"/>
        <v>0</v>
      </c>
      <c r="C62" s="34">
        <f t="shared" si="11"/>
        <v>0</v>
      </c>
      <c r="D62" s="34">
        <f t="shared" si="11"/>
        <v>0</v>
      </c>
      <c r="E62" s="288">
        <v>0</v>
      </c>
      <c r="F62" s="288">
        <v>0</v>
      </c>
      <c r="G62" s="288">
        <v>0</v>
      </c>
      <c r="H62" s="288">
        <v>0</v>
      </c>
      <c r="I62" s="288">
        <v>0</v>
      </c>
      <c r="J62" s="21">
        <v>0</v>
      </c>
      <c r="K62" s="21">
        <v>0</v>
      </c>
      <c r="L62" s="290">
        <f t="shared" si="13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83">
        <f t="shared" si="12"/>
        <v>9</v>
      </c>
      <c r="B63" s="34">
        <f t="shared" si="11"/>
        <v>0</v>
      </c>
      <c r="C63" s="34">
        <f t="shared" si="11"/>
        <v>0</v>
      </c>
      <c r="D63" s="34">
        <f t="shared" si="11"/>
        <v>0</v>
      </c>
      <c r="E63" s="288">
        <v>0</v>
      </c>
      <c r="F63" s="288">
        <v>0</v>
      </c>
      <c r="G63" s="288">
        <v>0</v>
      </c>
      <c r="H63" s="288">
        <v>0</v>
      </c>
      <c r="I63" s="288">
        <v>0</v>
      </c>
      <c r="J63" s="21">
        <v>0</v>
      </c>
      <c r="K63" s="21">
        <v>0</v>
      </c>
      <c r="L63" s="290">
        <f t="shared" si="13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83">
        <f t="shared" si="12"/>
        <v>10</v>
      </c>
      <c r="B64" s="34">
        <f t="shared" si="11"/>
        <v>0</v>
      </c>
      <c r="C64" s="34">
        <f t="shared" si="11"/>
        <v>0</v>
      </c>
      <c r="D64" s="34">
        <f t="shared" si="11"/>
        <v>0</v>
      </c>
      <c r="E64" s="288">
        <v>0</v>
      </c>
      <c r="F64" s="288">
        <v>0</v>
      </c>
      <c r="G64" s="288">
        <v>0</v>
      </c>
      <c r="H64" s="288">
        <v>0</v>
      </c>
      <c r="I64" s="288">
        <v>0</v>
      </c>
      <c r="J64" s="21">
        <v>0</v>
      </c>
      <c r="K64" s="21">
        <v>0</v>
      </c>
      <c r="L64" s="290">
        <f t="shared" si="13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12"/>
        <v>11</v>
      </c>
      <c r="B65" s="34">
        <f t="shared" si="11"/>
        <v>0</v>
      </c>
      <c r="C65" s="34">
        <f t="shared" si="11"/>
        <v>0</v>
      </c>
      <c r="D65" s="34">
        <f t="shared" si="11"/>
        <v>0</v>
      </c>
      <c r="E65" s="288">
        <v>0</v>
      </c>
      <c r="F65" s="288">
        <v>0</v>
      </c>
      <c r="G65" s="288">
        <v>0</v>
      </c>
      <c r="H65" s="288">
        <v>0</v>
      </c>
      <c r="I65" s="288">
        <v>0</v>
      </c>
      <c r="J65" s="21">
        <v>0</v>
      </c>
      <c r="K65" s="21">
        <v>0</v>
      </c>
      <c r="L65" s="290">
        <f t="shared" si="13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f t="shared" si="12"/>
        <v>12</v>
      </c>
      <c r="B66" s="34">
        <f t="shared" si="11"/>
        <v>0</v>
      </c>
      <c r="C66" s="34">
        <f t="shared" si="11"/>
        <v>0</v>
      </c>
      <c r="D66" s="34">
        <f t="shared" si="11"/>
        <v>0</v>
      </c>
      <c r="E66" s="288">
        <v>0</v>
      </c>
      <c r="F66" s="288">
        <v>0</v>
      </c>
      <c r="G66" s="288">
        <v>0</v>
      </c>
      <c r="H66" s="288">
        <v>0</v>
      </c>
      <c r="I66" s="288">
        <v>0</v>
      </c>
      <c r="J66" s="21">
        <v>0</v>
      </c>
      <c r="K66" s="21">
        <v>0</v>
      </c>
      <c r="L66" s="290">
        <f t="shared" si="13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12"/>
        <v>13</v>
      </c>
      <c r="B67" s="34">
        <f t="shared" si="11"/>
        <v>0</v>
      </c>
      <c r="C67" s="34">
        <f t="shared" si="11"/>
        <v>0</v>
      </c>
      <c r="D67" s="34">
        <f t="shared" si="11"/>
        <v>0</v>
      </c>
      <c r="E67" s="288">
        <v>0</v>
      </c>
      <c r="F67" s="288">
        <v>0</v>
      </c>
      <c r="G67" s="288">
        <v>0</v>
      </c>
      <c r="H67" s="288">
        <v>0</v>
      </c>
      <c r="I67" s="288">
        <v>0</v>
      </c>
      <c r="J67" s="21">
        <v>0</v>
      </c>
      <c r="K67" s="21">
        <v>0</v>
      </c>
      <c r="L67" s="290">
        <f t="shared" si="13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12"/>
        <v>14</v>
      </c>
      <c r="B68" s="34">
        <f t="shared" si="11"/>
        <v>0</v>
      </c>
      <c r="C68" s="34">
        <f t="shared" si="11"/>
        <v>0</v>
      </c>
      <c r="D68" s="34">
        <f t="shared" si="11"/>
        <v>0</v>
      </c>
      <c r="E68" s="288">
        <v>0</v>
      </c>
      <c r="F68" s="288">
        <v>0</v>
      </c>
      <c r="G68" s="288">
        <v>0</v>
      </c>
      <c r="H68" s="288">
        <v>0</v>
      </c>
      <c r="I68" s="288">
        <v>0</v>
      </c>
      <c r="J68" s="21">
        <v>0</v>
      </c>
      <c r="K68" s="21">
        <v>0</v>
      </c>
      <c r="L68" s="290">
        <f t="shared" si="13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12"/>
        <v>15</v>
      </c>
      <c r="B69" s="34">
        <f t="shared" si="11"/>
        <v>0</v>
      </c>
      <c r="C69" s="34">
        <f t="shared" si="11"/>
        <v>0</v>
      </c>
      <c r="D69" s="34">
        <f t="shared" si="11"/>
        <v>0</v>
      </c>
      <c r="E69" s="288">
        <v>0</v>
      </c>
      <c r="F69" s="288">
        <v>0</v>
      </c>
      <c r="G69" s="288">
        <v>0</v>
      </c>
      <c r="H69" s="288">
        <v>0</v>
      </c>
      <c r="I69" s="288">
        <v>0</v>
      </c>
      <c r="J69" s="21">
        <v>0</v>
      </c>
      <c r="K69" s="21">
        <v>0</v>
      </c>
      <c r="L69" s="290">
        <f t="shared" si="13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f t="shared" si="12"/>
        <v>16</v>
      </c>
      <c r="B70" s="34">
        <f t="shared" si="11"/>
        <v>0</v>
      </c>
      <c r="C70" s="34">
        <f t="shared" si="11"/>
        <v>0</v>
      </c>
      <c r="D70" s="34">
        <f t="shared" si="11"/>
        <v>0</v>
      </c>
      <c r="E70" s="288">
        <v>0</v>
      </c>
      <c r="F70" s="288">
        <v>0</v>
      </c>
      <c r="G70" s="288">
        <v>0</v>
      </c>
      <c r="H70" s="288">
        <v>0</v>
      </c>
      <c r="I70" s="288">
        <v>0</v>
      </c>
      <c r="J70" s="21">
        <v>0</v>
      </c>
      <c r="K70" s="21">
        <v>0</v>
      </c>
      <c r="L70" s="290">
        <f t="shared" si="13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12"/>
        <v>17</v>
      </c>
      <c r="B71" s="34">
        <f t="shared" ref="B71:D79" si="14">+B33</f>
        <v>0</v>
      </c>
      <c r="C71" s="34">
        <f t="shared" si="14"/>
        <v>0</v>
      </c>
      <c r="D71" s="34">
        <f t="shared" si="14"/>
        <v>0</v>
      </c>
      <c r="E71" s="288">
        <v>0</v>
      </c>
      <c r="F71" s="288">
        <v>0</v>
      </c>
      <c r="G71" s="288">
        <v>0</v>
      </c>
      <c r="H71" s="288">
        <v>0</v>
      </c>
      <c r="I71" s="288">
        <v>0</v>
      </c>
      <c r="J71" s="21">
        <v>0</v>
      </c>
      <c r="K71" s="21">
        <v>0</v>
      </c>
      <c r="L71" s="290">
        <f t="shared" si="13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12"/>
        <v>18</v>
      </c>
      <c r="B72" s="34">
        <f t="shared" si="14"/>
        <v>0</v>
      </c>
      <c r="C72" s="34">
        <f t="shared" si="14"/>
        <v>0</v>
      </c>
      <c r="D72" s="34">
        <f t="shared" si="14"/>
        <v>0</v>
      </c>
      <c r="E72" s="288">
        <v>0</v>
      </c>
      <c r="F72" s="288">
        <v>0</v>
      </c>
      <c r="G72" s="288">
        <v>0</v>
      </c>
      <c r="H72" s="288">
        <v>0</v>
      </c>
      <c r="I72" s="288">
        <v>0</v>
      </c>
      <c r="J72" s="21">
        <v>0</v>
      </c>
      <c r="K72" s="21">
        <v>0</v>
      </c>
      <c r="L72" s="290">
        <f t="shared" si="13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v>19</v>
      </c>
      <c r="B73" s="34">
        <f t="shared" si="14"/>
        <v>0</v>
      </c>
      <c r="C73" s="34">
        <f t="shared" si="14"/>
        <v>0</v>
      </c>
      <c r="D73" s="34">
        <f t="shared" si="14"/>
        <v>0</v>
      </c>
      <c r="E73" s="288">
        <v>0</v>
      </c>
      <c r="F73" s="288">
        <v>0</v>
      </c>
      <c r="G73" s="288">
        <v>0</v>
      </c>
      <c r="H73" s="288">
        <v>0</v>
      </c>
      <c r="I73" s="288">
        <v>0</v>
      </c>
      <c r="J73" s="21">
        <v>0</v>
      </c>
      <c r="K73" s="21">
        <v>0</v>
      </c>
      <c r="L73" s="290">
        <f t="shared" si="13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v>20</v>
      </c>
      <c r="B74" s="34">
        <f t="shared" si="14"/>
        <v>0</v>
      </c>
      <c r="C74" s="34">
        <f t="shared" si="14"/>
        <v>0</v>
      </c>
      <c r="D74" s="34">
        <f t="shared" si="14"/>
        <v>0</v>
      </c>
      <c r="E74" s="288">
        <v>0</v>
      </c>
      <c r="F74" s="288">
        <v>0</v>
      </c>
      <c r="G74" s="288">
        <v>0</v>
      </c>
      <c r="H74" s="288">
        <v>0</v>
      </c>
      <c r="I74" s="288">
        <v>0</v>
      </c>
      <c r="J74" s="21">
        <v>0</v>
      </c>
      <c r="K74" s="21">
        <v>0</v>
      </c>
      <c r="L74" s="290">
        <f t="shared" si="13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v>21</v>
      </c>
      <c r="B75" s="34">
        <f t="shared" si="14"/>
        <v>0</v>
      </c>
      <c r="C75" s="34">
        <f t="shared" si="14"/>
        <v>0</v>
      </c>
      <c r="D75" s="34">
        <f t="shared" si="14"/>
        <v>0</v>
      </c>
      <c r="E75" s="288">
        <v>0</v>
      </c>
      <c r="F75" s="288">
        <v>0</v>
      </c>
      <c r="G75" s="288">
        <v>0</v>
      </c>
      <c r="H75" s="288">
        <v>0</v>
      </c>
      <c r="I75" s="288">
        <v>0</v>
      </c>
      <c r="J75" s="21">
        <v>0</v>
      </c>
      <c r="K75" s="21">
        <v>0</v>
      </c>
      <c r="L75" s="290">
        <f t="shared" si="13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v>22</v>
      </c>
      <c r="B76" s="34">
        <f t="shared" si="14"/>
        <v>0</v>
      </c>
      <c r="C76" s="34">
        <f t="shared" si="14"/>
        <v>0</v>
      </c>
      <c r="D76" s="34">
        <f t="shared" si="14"/>
        <v>0</v>
      </c>
      <c r="E76" s="288">
        <v>0</v>
      </c>
      <c r="F76" s="288">
        <v>0</v>
      </c>
      <c r="G76" s="288">
        <v>0</v>
      </c>
      <c r="H76" s="288">
        <v>0</v>
      </c>
      <c r="I76" s="288">
        <v>0</v>
      </c>
      <c r="J76" s="21">
        <v>0</v>
      </c>
      <c r="K76" s="21">
        <v>0</v>
      </c>
      <c r="L76" s="290">
        <f t="shared" si="13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v>23</v>
      </c>
      <c r="B77" s="34">
        <f t="shared" si="14"/>
        <v>0</v>
      </c>
      <c r="C77" s="34">
        <f t="shared" si="14"/>
        <v>0</v>
      </c>
      <c r="D77" s="34">
        <f t="shared" si="14"/>
        <v>0</v>
      </c>
      <c r="E77" s="288">
        <v>0</v>
      </c>
      <c r="F77" s="288">
        <v>0</v>
      </c>
      <c r="G77" s="288">
        <v>0</v>
      </c>
      <c r="H77" s="288">
        <v>0</v>
      </c>
      <c r="I77" s="288">
        <v>0</v>
      </c>
      <c r="J77" s="21">
        <v>0</v>
      </c>
      <c r="K77" s="21">
        <v>0</v>
      </c>
      <c r="L77" s="290">
        <f t="shared" si="13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v>24</v>
      </c>
      <c r="B78" s="34">
        <f t="shared" si="14"/>
        <v>0</v>
      </c>
      <c r="C78" s="34">
        <f t="shared" si="14"/>
        <v>0</v>
      </c>
      <c r="D78" s="34">
        <f t="shared" si="14"/>
        <v>0</v>
      </c>
      <c r="E78" s="288">
        <v>0</v>
      </c>
      <c r="F78" s="288">
        <v>0</v>
      </c>
      <c r="G78" s="288">
        <v>0</v>
      </c>
      <c r="H78" s="288">
        <v>0</v>
      </c>
      <c r="I78" s="288">
        <v>0</v>
      </c>
      <c r="J78" s="21">
        <v>0</v>
      </c>
      <c r="K78" s="21">
        <v>0</v>
      </c>
      <c r="L78" s="290">
        <f t="shared" si="13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83">
        <v>25</v>
      </c>
      <c r="B79" s="34">
        <f t="shared" si="14"/>
        <v>0</v>
      </c>
      <c r="C79" s="34">
        <f t="shared" si="14"/>
        <v>0</v>
      </c>
      <c r="D79" s="34">
        <f t="shared" si="14"/>
        <v>0</v>
      </c>
      <c r="E79" s="288">
        <v>0</v>
      </c>
      <c r="F79" s="288">
        <v>0</v>
      </c>
      <c r="G79" s="288">
        <v>0</v>
      </c>
      <c r="H79" s="288">
        <v>0</v>
      </c>
      <c r="I79" s="288">
        <v>0</v>
      </c>
      <c r="J79" s="21">
        <v>0</v>
      </c>
      <c r="K79" s="21">
        <v>0</v>
      </c>
      <c r="L79" s="290">
        <f t="shared" si="13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94"/>
      <c r="B80" s="294"/>
      <c r="C80" s="294"/>
      <c r="D80" s="295" t="s">
        <v>69</v>
      </c>
      <c r="E80" s="303">
        <f t="shared" ref="E80:L80" si="15">SUM(E55:E79)</f>
        <v>0</v>
      </c>
      <c r="F80" s="303">
        <f t="shared" si="15"/>
        <v>0</v>
      </c>
      <c r="G80" s="303">
        <f t="shared" si="15"/>
        <v>0</v>
      </c>
      <c r="H80" s="303">
        <f t="shared" si="15"/>
        <v>0</v>
      </c>
      <c r="I80" s="303">
        <f t="shared" si="15"/>
        <v>0</v>
      </c>
      <c r="J80" s="303">
        <f t="shared" si="15"/>
        <v>0</v>
      </c>
      <c r="K80" s="303">
        <f t="shared" si="15"/>
        <v>0</v>
      </c>
      <c r="L80" s="303">
        <f t="shared" si="15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77</v>
      </c>
      <c r="B81" s="3" t="s">
        <v>164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78</v>
      </c>
      <c r="B82" s="3" t="s">
        <v>165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60</v>
      </c>
      <c r="B84" s="3" t="s">
        <v>166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80</v>
      </c>
      <c r="B85" s="3" t="s">
        <v>167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</sheetData>
  <mergeCells count="5">
    <mergeCell ref="I14:J15"/>
    <mergeCell ref="A2:C2"/>
    <mergeCell ref="A4:C4"/>
    <mergeCell ref="A6:B6"/>
    <mergeCell ref="A8:B8"/>
  </mergeCells>
  <pageMargins left="0.2" right="0.2" top="1" bottom="0.25" header="0.3" footer="0.3"/>
  <pageSetup paperSize="5" scale="62" orientation="landscape" r:id="rId1"/>
  <headerFooter>
    <oddHeader>&amp;C&amp;"Times New Roman,Bold"Government of Guam 
Fiscal Year 2024
Agency Staffing Pattern
(CURRENT)&amp;R&amp;"Times New Roman,Bold"[BBMR SP-1]</oddHeader>
    <oddFooter>&amp;C2 - &amp;P</oddFooter>
  </headerFooter>
  <rowBreaks count="1" manualBreakCount="1">
    <brk id="45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9">
    <pageSetUpPr fitToPage="1"/>
  </sheetPr>
  <dimension ref="A1:BV97"/>
  <sheetViews>
    <sheetView view="pageBreakPreview" topLeftCell="A3" zoomScaleNormal="100" zoomScaleSheetLayoutView="100" workbookViewId="0">
      <selection activeCell="R20" sqref="R20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17.777343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1.77734375" style="6" customWidth="1"/>
    <col min="13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57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2.75">
      <c r="A3" s="57"/>
      <c r="B3" s="57"/>
      <c r="C3" s="57"/>
      <c r="D3" s="57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57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2.75">
      <c r="A5" s="57"/>
      <c r="B5" s="57"/>
      <c r="C5" s="57"/>
      <c r="D5" s="57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57" t="s">
        <v>199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2.75">
      <c r="A7" s="57"/>
      <c r="B7" s="57"/>
      <c r="C7" s="57"/>
      <c r="D7" s="5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118" t="s">
        <v>8</v>
      </c>
      <c r="E8" s="116" t="s">
        <v>200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>
      <c r="A10" s="3"/>
      <c r="B10" s="37" t="s">
        <v>10</v>
      </c>
      <c r="C10" s="38"/>
      <c r="D10" s="38"/>
      <c r="E10" s="38"/>
      <c r="F10" s="38"/>
      <c r="G10" s="38"/>
      <c r="H10" s="38"/>
      <c r="I10" s="38"/>
      <c r="J10" s="39"/>
      <c r="K10" s="3"/>
      <c r="L10" s="3"/>
      <c r="M10" s="3"/>
      <c r="N10" s="3"/>
      <c r="O10" s="3"/>
      <c r="P10" s="3"/>
      <c r="Q10" s="37" t="s">
        <v>10</v>
      </c>
      <c r="R10" s="39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>
      <c r="A11" s="205"/>
      <c r="B11" s="206"/>
      <c r="C11" s="205"/>
      <c r="D11" s="205"/>
      <c r="E11" s="205"/>
      <c r="F11" s="205"/>
      <c r="G11" s="205"/>
      <c r="H11" s="205"/>
      <c r="I11" s="205"/>
      <c r="J11" s="207"/>
      <c r="K11" s="205"/>
      <c r="L11" s="205"/>
      <c r="M11" s="205"/>
      <c r="N11" s="205"/>
      <c r="O11" s="205"/>
      <c r="P11" s="205"/>
      <c r="Q11" s="206"/>
      <c r="R11" s="207"/>
      <c r="S11" s="205"/>
      <c r="T11" s="205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205"/>
      <c r="B12" s="190" t="s">
        <v>11</v>
      </c>
      <c r="C12" s="191" t="s">
        <v>12</v>
      </c>
      <c r="D12" s="208" t="s">
        <v>13</v>
      </c>
      <c r="E12" s="191" t="s">
        <v>14</v>
      </c>
      <c r="F12" s="208" t="s">
        <v>15</v>
      </c>
      <c r="G12" s="192" t="s">
        <v>16</v>
      </c>
      <c r="H12" s="192" t="s">
        <v>17</v>
      </c>
      <c r="I12" s="192" t="s">
        <v>18</v>
      </c>
      <c r="J12" s="193" t="s">
        <v>19</v>
      </c>
      <c r="K12" s="191" t="s">
        <v>20</v>
      </c>
      <c r="L12" s="191" t="s">
        <v>21</v>
      </c>
      <c r="M12" s="208" t="s">
        <v>22</v>
      </c>
      <c r="N12" s="208" t="s">
        <v>23</v>
      </c>
      <c r="O12" s="208" t="s">
        <v>24</v>
      </c>
      <c r="P12" s="208" t="s">
        <v>25</v>
      </c>
      <c r="Q12" s="194" t="s">
        <v>26</v>
      </c>
      <c r="R12" s="193" t="s">
        <v>27</v>
      </c>
      <c r="S12" s="194" t="s">
        <v>28</v>
      </c>
      <c r="T12" s="8" t="s">
        <v>29</v>
      </c>
      <c r="U12" s="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170"/>
      <c r="B13" s="171" t="s">
        <v>0</v>
      </c>
      <c r="C13" s="209"/>
      <c r="D13" s="172" t="s">
        <v>0</v>
      </c>
      <c r="E13" s="172" t="s">
        <v>0</v>
      </c>
      <c r="F13" s="172" t="s">
        <v>0</v>
      </c>
      <c r="G13" s="173"/>
      <c r="H13" s="173" t="s">
        <v>0</v>
      </c>
      <c r="I13" s="364" t="s">
        <v>30</v>
      </c>
      <c r="J13" s="365"/>
      <c r="K13" s="174" t="s">
        <v>0</v>
      </c>
      <c r="L13" s="170"/>
      <c r="M13" s="174"/>
      <c r="N13" s="174"/>
      <c r="O13" s="174" t="s">
        <v>31</v>
      </c>
      <c r="P13" s="174"/>
      <c r="Q13" s="175"/>
      <c r="R13" s="176"/>
      <c r="S13" s="177"/>
      <c r="T13" s="177"/>
      <c r="U13" s="35"/>
      <c r="V13" s="35"/>
      <c r="W13" s="35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178"/>
      <c r="B14" s="179" t="s">
        <v>32</v>
      </c>
      <c r="C14" s="173" t="s">
        <v>32</v>
      </c>
      <c r="D14" s="173" t="s">
        <v>33</v>
      </c>
      <c r="E14" s="173" t="s">
        <v>126</v>
      </c>
      <c r="F14" s="173" t="s">
        <v>0</v>
      </c>
      <c r="G14" s="173"/>
      <c r="H14" s="173" t="s">
        <v>0</v>
      </c>
      <c r="I14" s="366"/>
      <c r="J14" s="367"/>
      <c r="K14" s="210" t="s">
        <v>35</v>
      </c>
      <c r="L14" s="180" t="s">
        <v>36</v>
      </c>
      <c r="M14" s="180" t="s">
        <v>37</v>
      </c>
      <c r="N14" s="180" t="s">
        <v>38</v>
      </c>
      <c r="O14" s="180" t="s">
        <v>39</v>
      </c>
      <c r="P14" s="170" t="s">
        <v>40</v>
      </c>
      <c r="Q14" s="171" t="s">
        <v>41</v>
      </c>
      <c r="R14" s="181" t="s">
        <v>42</v>
      </c>
      <c r="S14" s="177" t="s">
        <v>43</v>
      </c>
      <c r="T14" s="182" t="s">
        <v>44</v>
      </c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83" t="s">
        <v>45</v>
      </c>
      <c r="B15" s="184" t="s">
        <v>46</v>
      </c>
      <c r="C15" s="185" t="s">
        <v>47</v>
      </c>
      <c r="D15" s="185" t="s">
        <v>48</v>
      </c>
      <c r="E15" s="185" t="s">
        <v>49</v>
      </c>
      <c r="F15" s="185" t="s">
        <v>50</v>
      </c>
      <c r="G15" s="185" t="s">
        <v>51</v>
      </c>
      <c r="H15" s="185" t="s">
        <v>52</v>
      </c>
      <c r="I15" s="186" t="s">
        <v>53</v>
      </c>
      <c r="J15" s="187" t="s">
        <v>54</v>
      </c>
      <c r="K15" s="114" t="s">
        <v>55</v>
      </c>
      <c r="L15" s="20" t="s">
        <v>127</v>
      </c>
      <c r="M15" s="188" t="s">
        <v>128</v>
      </c>
      <c r="N15" s="188" t="s">
        <v>58</v>
      </c>
      <c r="O15" s="188" t="s">
        <v>59</v>
      </c>
      <c r="P15" s="183" t="s">
        <v>78</v>
      </c>
      <c r="Q15" s="184" t="s">
        <v>61</v>
      </c>
      <c r="R15" s="189" t="s">
        <v>61</v>
      </c>
      <c r="S15" s="114" t="s">
        <v>62</v>
      </c>
      <c r="T15" s="188" t="s">
        <v>63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>
      <c r="A16" s="77">
        <v>1</v>
      </c>
      <c r="B16" s="211">
        <v>6003</v>
      </c>
      <c r="C16" s="212" t="s">
        <v>132</v>
      </c>
      <c r="D16" s="213" t="s">
        <v>201</v>
      </c>
      <c r="E16" s="77" t="s">
        <v>134</v>
      </c>
      <c r="F16" s="214">
        <v>101374</v>
      </c>
      <c r="G16" s="214">
        <v>0</v>
      </c>
      <c r="H16" s="215">
        <v>0</v>
      </c>
      <c r="I16" s="77"/>
      <c r="J16" s="215">
        <v>0</v>
      </c>
      <c r="K16" s="216">
        <f>(+F16+G16+H16+J16)</f>
        <v>101374</v>
      </c>
      <c r="L16" s="216">
        <f>ROUND((K17*0.3385),0)</f>
        <v>20784</v>
      </c>
      <c r="M16" s="317">
        <f>ROUNDUP((19.03*26),0)</f>
        <v>495</v>
      </c>
      <c r="N16" s="216">
        <v>0</v>
      </c>
      <c r="O16" s="317">
        <f t="shared" ref="O16:O19" si="0">ROUND((K16*0.0145),0)</f>
        <v>1470</v>
      </c>
      <c r="P16" s="317">
        <f>ROUND((7.19*26),0)</f>
        <v>187</v>
      </c>
      <c r="Q16" s="317">
        <f>ROUND((8150),0)</f>
        <v>8150</v>
      </c>
      <c r="R16" s="317">
        <f>ROUND((373),0)</f>
        <v>373</v>
      </c>
      <c r="S16" s="317">
        <f>+L16+M16+N16+O16+P16+Q16+R16</f>
        <v>31459</v>
      </c>
      <c r="T16" s="317">
        <f>+K16+S16</f>
        <v>132833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21.75">
      <c r="A17" s="77">
        <f>A16+1</f>
        <v>2</v>
      </c>
      <c r="B17" s="217">
        <v>6063</v>
      </c>
      <c r="C17" s="218" t="s">
        <v>146</v>
      </c>
      <c r="D17" s="213" t="s">
        <v>202</v>
      </c>
      <c r="E17" s="77" t="s">
        <v>203</v>
      </c>
      <c r="F17" s="113">
        <v>61400</v>
      </c>
      <c r="G17" s="113">
        <v>0</v>
      </c>
      <c r="H17" s="82">
        <v>0</v>
      </c>
      <c r="I17" s="77"/>
      <c r="J17" s="82">
        <v>0</v>
      </c>
      <c r="K17" s="220">
        <f>(+F17+G17+H17+J17)</f>
        <v>61400</v>
      </c>
      <c r="L17" s="220">
        <f>ROUND((K17*0.3385),0)</f>
        <v>20784</v>
      </c>
      <c r="M17" s="290">
        <f>ROUNDUP((19.03*26),0)</f>
        <v>495</v>
      </c>
      <c r="N17" s="220">
        <v>0</v>
      </c>
      <c r="O17" s="290">
        <f t="shared" si="0"/>
        <v>890</v>
      </c>
      <c r="P17" s="290">
        <f>ROUND((7.19*26),0)</f>
        <v>187</v>
      </c>
      <c r="Q17" s="318">
        <f>ROUND((0),0)</f>
        <v>0</v>
      </c>
      <c r="R17" s="318">
        <f>ROUND((0),0)</f>
        <v>0</v>
      </c>
      <c r="S17" s="290">
        <f>+L17+M17+N17+O17+P17+Q17+R17</f>
        <v>22356</v>
      </c>
      <c r="T17" s="290">
        <f>+K17+S17</f>
        <v>83756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ht="32.25">
      <c r="A18" s="77">
        <f t="shared" ref="A18:A40" si="1">A17+1</f>
        <v>3</v>
      </c>
      <c r="B18" s="211">
        <v>6848</v>
      </c>
      <c r="C18" s="213" t="s">
        <v>204</v>
      </c>
      <c r="D18" s="213" t="s">
        <v>205</v>
      </c>
      <c r="E18" s="77" t="s">
        <v>206</v>
      </c>
      <c r="F18" s="113">
        <v>30169</v>
      </c>
      <c r="G18" s="113">
        <v>0</v>
      </c>
      <c r="H18" s="82">
        <v>0</v>
      </c>
      <c r="I18" s="77"/>
      <c r="J18" s="82">
        <v>0</v>
      </c>
      <c r="K18" s="220">
        <f t="shared" ref="K18:K19" si="2">(+F18+G18+H18+J18)</f>
        <v>30169</v>
      </c>
      <c r="L18" s="220">
        <f t="shared" ref="L18:L19" si="3">ROUND((K18*0.3385),0)</f>
        <v>10212</v>
      </c>
      <c r="M18" s="290">
        <f t="shared" ref="M18:M19" si="4">ROUNDUP((19.03*26),0)</f>
        <v>495</v>
      </c>
      <c r="N18" s="220">
        <v>0</v>
      </c>
      <c r="O18" s="290">
        <f t="shared" si="0"/>
        <v>437</v>
      </c>
      <c r="P18" s="290">
        <f t="shared" ref="P18:P19" si="5">ROUND((7.19*26),0)</f>
        <v>187</v>
      </c>
      <c r="Q18" s="318">
        <f>ROUND((4141),0)</f>
        <v>4141</v>
      </c>
      <c r="R18" s="318">
        <f>ROUND((373),0)</f>
        <v>373</v>
      </c>
      <c r="S18" s="290">
        <f t="shared" ref="S18" si="6">+L18+M18+N18+O18+P18+Q18+R18</f>
        <v>15845</v>
      </c>
      <c r="T18" s="290">
        <f t="shared" ref="T18:T19" si="7">+K18+S18</f>
        <v>46014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ht="21.75">
      <c r="A19" s="77">
        <f t="shared" si="1"/>
        <v>4</v>
      </c>
      <c r="B19" s="217">
        <v>6163</v>
      </c>
      <c r="C19" s="213" t="s">
        <v>207</v>
      </c>
      <c r="D19" s="219" t="s">
        <v>208</v>
      </c>
      <c r="E19" s="77" t="s">
        <v>143</v>
      </c>
      <c r="F19" s="113">
        <v>41372</v>
      </c>
      <c r="G19" s="113">
        <v>0</v>
      </c>
      <c r="H19" s="82">
        <v>0</v>
      </c>
      <c r="I19" s="77"/>
      <c r="J19" s="82">
        <v>0</v>
      </c>
      <c r="K19" s="220">
        <f t="shared" si="2"/>
        <v>41372</v>
      </c>
      <c r="L19" s="220">
        <f t="shared" si="3"/>
        <v>14004</v>
      </c>
      <c r="M19" s="290">
        <f t="shared" si="4"/>
        <v>495</v>
      </c>
      <c r="N19" s="220">
        <v>0</v>
      </c>
      <c r="O19" s="290">
        <f t="shared" si="0"/>
        <v>600</v>
      </c>
      <c r="P19" s="290">
        <f t="shared" si="5"/>
        <v>187</v>
      </c>
      <c r="Q19" s="318">
        <f>ROUND((12977),0)</f>
        <v>12977</v>
      </c>
      <c r="R19" s="318">
        <f>ROUND((459),0)</f>
        <v>459</v>
      </c>
      <c r="S19" s="290">
        <f>+L19+M19+N19+O19+P19+Q19+R19</f>
        <v>28722</v>
      </c>
      <c r="T19" s="290">
        <f t="shared" si="7"/>
        <v>70094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77">
        <f t="shared" si="1"/>
        <v>5</v>
      </c>
      <c r="B20" s="221">
        <v>6005</v>
      </c>
      <c r="C20" s="213" t="s">
        <v>209</v>
      </c>
      <c r="D20" s="219" t="s">
        <v>65</v>
      </c>
      <c r="E20" s="104" t="s">
        <v>105</v>
      </c>
      <c r="F20" s="222">
        <v>0</v>
      </c>
      <c r="G20" s="222">
        <v>0</v>
      </c>
      <c r="H20" s="222">
        <v>0</v>
      </c>
      <c r="I20" s="77"/>
      <c r="J20" s="222">
        <v>0</v>
      </c>
      <c r="K20" s="223">
        <f>(+F20+G20+H20+J20)</f>
        <v>0</v>
      </c>
      <c r="L20" s="223">
        <f>ROUND((K21*0.3077),0)</f>
        <v>0</v>
      </c>
      <c r="M20" s="318">
        <v>0</v>
      </c>
      <c r="N20" s="223">
        <v>0</v>
      </c>
      <c r="O20" s="318">
        <f>ROUND((K20*0.0145),0)</f>
        <v>0</v>
      </c>
      <c r="P20" s="223">
        <v>0</v>
      </c>
      <c r="Q20" s="223">
        <v>0</v>
      </c>
      <c r="R20" s="223">
        <v>0</v>
      </c>
      <c r="S20" s="318">
        <f>+L20+M20+N20+O20+P20+Q20+R20</f>
        <v>0</v>
      </c>
      <c r="T20" s="318">
        <f>+K20+S20</f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 ht="13.5" customHeight="1">
      <c r="A21" s="77">
        <f t="shared" si="1"/>
        <v>6</v>
      </c>
      <c r="B21" s="224">
        <v>6814</v>
      </c>
      <c r="C21" s="213" t="s">
        <v>170</v>
      </c>
      <c r="D21" s="213" t="s">
        <v>210</v>
      </c>
      <c r="E21" s="104" t="s">
        <v>143</v>
      </c>
      <c r="F21" s="113">
        <v>0</v>
      </c>
      <c r="G21" s="113">
        <v>0</v>
      </c>
      <c r="H21" s="82">
        <v>0</v>
      </c>
      <c r="I21" s="77"/>
      <c r="J21" s="82">
        <v>0</v>
      </c>
      <c r="K21" s="220">
        <f>(+F21+G21+H21+J21)</f>
        <v>0</v>
      </c>
      <c r="L21" s="220">
        <f>ROUND((K21*0.3077),0)</f>
        <v>0</v>
      </c>
      <c r="M21" s="290">
        <v>0</v>
      </c>
      <c r="N21" s="220">
        <v>0</v>
      </c>
      <c r="O21" s="290">
        <f t="shared" ref="O21:O28" si="8">ROUND((K21*0.0145),0)</f>
        <v>0</v>
      </c>
      <c r="P21" s="220">
        <v>0</v>
      </c>
      <c r="Q21" s="220">
        <v>0</v>
      </c>
      <c r="R21" s="220">
        <v>0</v>
      </c>
      <c r="S21" s="290">
        <f>+L21+M21+N21+O21+P21+Q21+R21</f>
        <v>0</v>
      </c>
      <c r="T21" s="290">
        <f t="shared" ref="T21:T28" si="9">+K21+S21</f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 ht="21.75">
      <c r="A22" s="77">
        <f t="shared" si="1"/>
        <v>7</v>
      </c>
      <c r="B22" s="224">
        <v>6004</v>
      </c>
      <c r="C22" s="213" t="s">
        <v>211</v>
      </c>
      <c r="D22" s="219" t="s">
        <v>65</v>
      </c>
      <c r="E22" s="104" t="s">
        <v>110</v>
      </c>
      <c r="F22" s="113">
        <v>0</v>
      </c>
      <c r="G22" s="113">
        <v>0</v>
      </c>
      <c r="H22" s="82">
        <v>0</v>
      </c>
      <c r="I22" s="77"/>
      <c r="J22" s="82">
        <v>0</v>
      </c>
      <c r="K22" s="220">
        <f t="shared" ref="K22:K28" si="10">(+F22+G22+H22+J22)</f>
        <v>0</v>
      </c>
      <c r="L22" s="220">
        <f t="shared" ref="L22:L27" si="11">ROUND((K22*0.3077),0)</f>
        <v>0</v>
      </c>
      <c r="M22" s="220">
        <v>0</v>
      </c>
      <c r="N22" s="220">
        <v>0</v>
      </c>
      <c r="O22" s="290">
        <f t="shared" si="8"/>
        <v>0</v>
      </c>
      <c r="P22" s="220">
        <v>0</v>
      </c>
      <c r="Q22" s="220">
        <v>0</v>
      </c>
      <c r="R22" s="220">
        <v>0</v>
      </c>
      <c r="S22" s="290">
        <f t="shared" ref="S22:S28" si="12">+L22+M22+N22+O22+P22+Q22+R22</f>
        <v>0</v>
      </c>
      <c r="T22" s="290">
        <f t="shared" si="9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 ht="21.75">
      <c r="A23" s="77">
        <f t="shared" si="1"/>
        <v>8</v>
      </c>
      <c r="B23" s="224">
        <v>6006</v>
      </c>
      <c r="C23" s="213" t="s">
        <v>211</v>
      </c>
      <c r="D23" s="219" t="s">
        <v>65</v>
      </c>
      <c r="E23" s="104" t="s">
        <v>110</v>
      </c>
      <c r="F23" s="113">
        <v>0</v>
      </c>
      <c r="G23" s="113">
        <v>0</v>
      </c>
      <c r="H23" s="82">
        <v>0</v>
      </c>
      <c r="I23" s="77"/>
      <c r="J23" s="82">
        <v>0</v>
      </c>
      <c r="K23" s="220">
        <f t="shared" si="10"/>
        <v>0</v>
      </c>
      <c r="L23" s="220">
        <f t="shared" si="11"/>
        <v>0</v>
      </c>
      <c r="M23" s="220">
        <v>0</v>
      </c>
      <c r="N23" s="220">
        <v>0</v>
      </c>
      <c r="O23" s="290">
        <f t="shared" si="8"/>
        <v>0</v>
      </c>
      <c r="P23" s="220">
        <v>0</v>
      </c>
      <c r="Q23" s="220">
        <v>0</v>
      </c>
      <c r="R23" s="220">
        <v>0</v>
      </c>
      <c r="S23" s="290">
        <f t="shared" si="12"/>
        <v>0</v>
      </c>
      <c r="T23" s="290">
        <f t="shared" si="9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77">
        <f t="shared" si="1"/>
        <v>9</v>
      </c>
      <c r="B24" s="224">
        <v>6099</v>
      </c>
      <c r="C24" s="213" t="s">
        <v>212</v>
      </c>
      <c r="D24" s="219" t="s">
        <v>65</v>
      </c>
      <c r="E24" s="104" t="s">
        <v>112</v>
      </c>
      <c r="F24" s="113">
        <v>0</v>
      </c>
      <c r="G24" s="113">
        <v>0</v>
      </c>
      <c r="H24" s="82">
        <v>0</v>
      </c>
      <c r="I24" s="77"/>
      <c r="J24" s="82">
        <v>0</v>
      </c>
      <c r="K24" s="220">
        <f t="shared" si="10"/>
        <v>0</v>
      </c>
      <c r="L24" s="220">
        <f t="shared" si="11"/>
        <v>0</v>
      </c>
      <c r="M24" s="220">
        <v>0</v>
      </c>
      <c r="N24" s="220">
        <v>0</v>
      </c>
      <c r="O24" s="290">
        <f t="shared" si="8"/>
        <v>0</v>
      </c>
      <c r="P24" s="220">
        <v>0</v>
      </c>
      <c r="Q24" s="220">
        <v>0</v>
      </c>
      <c r="R24" s="220">
        <v>0</v>
      </c>
      <c r="S24" s="290">
        <f t="shared" si="12"/>
        <v>0</v>
      </c>
      <c r="T24" s="290">
        <f t="shared" si="9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77">
        <f t="shared" si="1"/>
        <v>10</v>
      </c>
      <c r="B25" s="224">
        <v>6935</v>
      </c>
      <c r="C25" s="213" t="s">
        <v>213</v>
      </c>
      <c r="D25" s="219" t="s">
        <v>65</v>
      </c>
      <c r="E25" s="104" t="s">
        <v>110</v>
      </c>
      <c r="F25" s="113">
        <v>0</v>
      </c>
      <c r="G25" s="113">
        <v>0</v>
      </c>
      <c r="H25" s="82">
        <v>0</v>
      </c>
      <c r="I25" s="77"/>
      <c r="J25" s="82">
        <v>0</v>
      </c>
      <c r="K25" s="220">
        <f t="shared" si="10"/>
        <v>0</v>
      </c>
      <c r="L25" s="220">
        <f t="shared" si="11"/>
        <v>0</v>
      </c>
      <c r="M25" s="220">
        <v>0</v>
      </c>
      <c r="N25" s="220">
        <v>0</v>
      </c>
      <c r="O25" s="290">
        <f t="shared" si="8"/>
        <v>0</v>
      </c>
      <c r="P25" s="220">
        <v>0</v>
      </c>
      <c r="Q25" s="220">
        <v>0</v>
      </c>
      <c r="R25" s="220">
        <v>0</v>
      </c>
      <c r="S25" s="290">
        <f t="shared" si="12"/>
        <v>0</v>
      </c>
      <c r="T25" s="290">
        <f t="shared" si="9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77">
        <f t="shared" si="1"/>
        <v>11</v>
      </c>
      <c r="B26" s="224">
        <v>6950</v>
      </c>
      <c r="C26" s="213" t="s">
        <v>214</v>
      </c>
      <c r="D26" s="219" t="s">
        <v>65</v>
      </c>
      <c r="E26" s="104" t="s">
        <v>151</v>
      </c>
      <c r="F26" s="113">
        <v>0</v>
      </c>
      <c r="G26" s="113">
        <v>0</v>
      </c>
      <c r="H26" s="82">
        <v>0</v>
      </c>
      <c r="I26" s="77"/>
      <c r="J26" s="82">
        <v>0</v>
      </c>
      <c r="K26" s="220">
        <f t="shared" si="10"/>
        <v>0</v>
      </c>
      <c r="L26" s="220">
        <f t="shared" si="11"/>
        <v>0</v>
      </c>
      <c r="M26" s="220">
        <v>0</v>
      </c>
      <c r="N26" s="220">
        <v>0</v>
      </c>
      <c r="O26" s="290">
        <f t="shared" si="8"/>
        <v>0</v>
      </c>
      <c r="P26" s="220">
        <v>0</v>
      </c>
      <c r="Q26" s="220">
        <v>0</v>
      </c>
      <c r="R26" s="220">
        <v>0</v>
      </c>
      <c r="S26" s="290">
        <f t="shared" si="12"/>
        <v>0</v>
      </c>
      <c r="T26" s="290">
        <f t="shared" si="9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 ht="21.75">
      <c r="A27" s="77">
        <f t="shared" si="1"/>
        <v>12</v>
      </c>
      <c r="B27" s="224">
        <v>6034</v>
      </c>
      <c r="C27" s="213" t="s">
        <v>155</v>
      </c>
      <c r="D27" s="213" t="s">
        <v>215</v>
      </c>
      <c r="E27" s="104" t="s">
        <v>156</v>
      </c>
      <c r="F27" s="113">
        <v>0</v>
      </c>
      <c r="G27" s="113">
        <v>0</v>
      </c>
      <c r="H27" s="82">
        <v>0</v>
      </c>
      <c r="I27" s="77"/>
      <c r="J27" s="82">
        <v>0</v>
      </c>
      <c r="K27" s="220">
        <f t="shared" si="10"/>
        <v>0</v>
      </c>
      <c r="L27" s="220">
        <f t="shared" si="11"/>
        <v>0</v>
      </c>
      <c r="M27" s="220">
        <v>0</v>
      </c>
      <c r="N27" s="220">
        <v>0</v>
      </c>
      <c r="O27" s="290">
        <f t="shared" si="8"/>
        <v>0</v>
      </c>
      <c r="P27" s="220">
        <v>0</v>
      </c>
      <c r="Q27" s="220">
        <v>0</v>
      </c>
      <c r="R27" s="220">
        <v>0</v>
      </c>
      <c r="S27" s="290">
        <f t="shared" si="12"/>
        <v>0</v>
      </c>
      <c r="T27" s="290">
        <f t="shared" si="9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77">
        <f t="shared" si="1"/>
        <v>13</v>
      </c>
      <c r="B28" s="217">
        <v>6416</v>
      </c>
      <c r="C28" s="213" t="s">
        <v>216</v>
      </c>
      <c r="D28" s="219" t="s">
        <v>217</v>
      </c>
      <c r="E28" s="77" t="s">
        <v>143</v>
      </c>
      <c r="F28" s="113">
        <v>0</v>
      </c>
      <c r="G28" s="113">
        <v>0</v>
      </c>
      <c r="H28" s="82">
        <v>0</v>
      </c>
      <c r="I28" s="77"/>
      <c r="J28" s="82">
        <v>0</v>
      </c>
      <c r="K28" s="220">
        <f t="shared" si="10"/>
        <v>0</v>
      </c>
      <c r="L28" s="220">
        <f>ROUND((K28*0.3077),0)</f>
        <v>0</v>
      </c>
      <c r="M28" s="220">
        <v>0</v>
      </c>
      <c r="N28" s="220">
        <v>0</v>
      </c>
      <c r="O28" s="290">
        <f t="shared" si="8"/>
        <v>0</v>
      </c>
      <c r="P28" s="220">
        <v>0</v>
      </c>
      <c r="Q28" s="220">
        <v>0</v>
      </c>
      <c r="R28" s="220">
        <v>0</v>
      </c>
      <c r="S28" s="290">
        <f t="shared" si="12"/>
        <v>0</v>
      </c>
      <c r="T28" s="290">
        <f t="shared" si="9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77">
        <f t="shared" si="1"/>
        <v>14</v>
      </c>
      <c r="B29" s="77"/>
      <c r="C29" s="78"/>
      <c r="D29" s="78"/>
      <c r="E29" s="77"/>
      <c r="F29" s="113"/>
      <c r="G29" s="113"/>
      <c r="H29" s="82"/>
      <c r="I29" s="77"/>
      <c r="J29" s="82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77">
        <f t="shared" si="1"/>
        <v>15</v>
      </c>
      <c r="B30" s="77"/>
      <c r="C30" s="77"/>
      <c r="D30" s="77"/>
      <c r="E30" s="77"/>
      <c r="F30" s="113"/>
      <c r="G30" s="113"/>
      <c r="H30" s="82"/>
      <c r="I30" s="77"/>
      <c r="J30" s="82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77">
        <f t="shared" si="1"/>
        <v>16</v>
      </c>
      <c r="B31" s="77"/>
      <c r="C31" s="77"/>
      <c r="D31" s="77"/>
      <c r="E31" s="77"/>
      <c r="F31" s="113"/>
      <c r="G31" s="113"/>
      <c r="H31" s="82"/>
      <c r="I31" s="77"/>
      <c r="J31" s="82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77">
        <f t="shared" si="1"/>
        <v>17</v>
      </c>
      <c r="B32" s="77"/>
      <c r="C32" s="77"/>
      <c r="D32" s="77"/>
      <c r="E32" s="77"/>
      <c r="F32" s="113"/>
      <c r="G32" s="113"/>
      <c r="H32" s="82"/>
      <c r="I32" s="77"/>
      <c r="J32" s="82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77">
        <f t="shared" si="1"/>
        <v>18</v>
      </c>
      <c r="B33" s="77"/>
      <c r="C33" s="77"/>
      <c r="D33" s="77"/>
      <c r="E33" s="77"/>
      <c r="F33" s="113"/>
      <c r="G33" s="113"/>
      <c r="H33" s="82"/>
      <c r="I33" s="77"/>
      <c r="J33" s="82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77">
        <f t="shared" si="1"/>
        <v>19</v>
      </c>
      <c r="B34" s="77"/>
      <c r="C34" s="77"/>
      <c r="D34" s="77"/>
      <c r="E34" s="77"/>
      <c r="F34" s="113"/>
      <c r="G34" s="113"/>
      <c r="H34" s="82"/>
      <c r="I34" s="77"/>
      <c r="J34" s="82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77">
        <f t="shared" si="1"/>
        <v>20</v>
      </c>
      <c r="B35" s="77"/>
      <c r="C35" s="77"/>
      <c r="D35" s="77"/>
      <c r="E35" s="77"/>
      <c r="F35" s="113"/>
      <c r="G35" s="113"/>
      <c r="H35" s="82"/>
      <c r="I35" s="77"/>
      <c r="J35" s="82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77">
        <f t="shared" si="1"/>
        <v>21</v>
      </c>
      <c r="B36" s="77"/>
      <c r="C36" s="77"/>
      <c r="D36" s="77"/>
      <c r="E36" s="77"/>
      <c r="F36" s="113"/>
      <c r="G36" s="113"/>
      <c r="H36" s="82"/>
      <c r="I36" s="77"/>
      <c r="J36" s="82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77">
        <f t="shared" si="1"/>
        <v>22</v>
      </c>
      <c r="B37" s="77"/>
      <c r="C37" s="77"/>
      <c r="D37" s="77"/>
      <c r="E37" s="77"/>
      <c r="F37" s="113"/>
      <c r="G37" s="113"/>
      <c r="H37" s="82"/>
      <c r="I37" s="77"/>
      <c r="J37" s="82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77">
        <f t="shared" si="1"/>
        <v>23</v>
      </c>
      <c r="B38" s="77"/>
      <c r="C38" s="77"/>
      <c r="D38" s="77"/>
      <c r="E38" s="77"/>
      <c r="F38" s="113"/>
      <c r="G38" s="113"/>
      <c r="H38" s="82"/>
      <c r="I38" s="77"/>
      <c r="J38" s="82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77">
        <f t="shared" si="1"/>
        <v>24</v>
      </c>
      <c r="B39" s="77"/>
      <c r="C39" s="77"/>
      <c r="D39" s="77"/>
      <c r="E39" s="77"/>
      <c r="F39" s="113"/>
      <c r="G39" s="113"/>
      <c r="H39" s="82"/>
      <c r="I39" s="77"/>
      <c r="J39" s="82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77">
        <f t="shared" si="1"/>
        <v>25</v>
      </c>
      <c r="B40" s="77"/>
      <c r="C40" s="77"/>
      <c r="D40" s="77"/>
      <c r="E40" s="77"/>
      <c r="F40" s="113"/>
      <c r="G40" s="113"/>
      <c r="H40" s="82"/>
      <c r="I40" s="77"/>
      <c r="J40" s="82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25"/>
      <c r="B41" s="225"/>
      <c r="C41" s="225"/>
      <c r="D41" s="137" t="s">
        <v>69</v>
      </c>
      <c r="E41" s="226" t="s">
        <v>70</v>
      </c>
      <c r="F41" s="214">
        <f>SUM(F16:F40)</f>
        <v>234315</v>
      </c>
      <c r="G41" s="214">
        <f t="shared" ref="G41:H41" si="13">SUM(G16:G40)</f>
        <v>0</v>
      </c>
      <c r="H41" s="214">
        <f t="shared" si="13"/>
        <v>0</v>
      </c>
      <c r="I41" s="226" t="s">
        <v>70</v>
      </c>
      <c r="J41" s="214">
        <f>SUM(J16:J40)</f>
        <v>0</v>
      </c>
      <c r="K41" s="214">
        <f t="shared" ref="K41:S41" si="14">SUM(K16:K40)</f>
        <v>234315</v>
      </c>
      <c r="L41" s="214">
        <f t="shared" si="14"/>
        <v>65784</v>
      </c>
      <c r="M41" s="214">
        <f t="shared" si="14"/>
        <v>1980</v>
      </c>
      <c r="N41" s="214">
        <f t="shared" si="14"/>
        <v>0</v>
      </c>
      <c r="O41" s="214">
        <f t="shared" si="14"/>
        <v>3397</v>
      </c>
      <c r="P41" s="214">
        <f t="shared" si="14"/>
        <v>748</v>
      </c>
      <c r="Q41" s="214">
        <f t="shared" si="14"/>
        <v>25268</v>
      </c>
      <c r="R41" s="214">
        <f t="shared" si="14"/>
        <v>1205</v>
      </c>
      <c r="S41" s="214">
        <f t="shared" si="14"/>
        <v>98382</v>
      </c>
      <c r="T41" s="214">
        <f>SUM(T16:T40)</f>
        <v>332697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.75">
      <c r="A42" s="146" t="s">
        <v>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146" t="s">
        <v>160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146" t="s">
        <v>161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146" t="s">
        <v>162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74" ht="12.75">
      <c r="A46" s="146" t="s">
        <v>163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74" ht="12.75">
      <c r="A47" s="7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74">
      <c r="A48" s="3"/>
      <c r="B48" s="157" t="s">
        <v>10</v>
      </c>
      <c r="C48" s="158"/>
      <c r="D48" s="158"/>
      <c r="E48" s="158"/>
      <c r="F48" s="158"/>
      <c r="G48" s="158"/>
      <c r="H48" s="158"/>
      <c r="I48" s="158"/>
      <c r="J48" s="159"/>
      <c r="K48" s="160"/>
      <c r="L48" s="16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3"/>
      <c r="B49" s="233" t="s">
        <v>76</v>
      </c>
      <c r="C49" s="234"/>
      <c r="D49" s="234"/>
      <c r="E49" s="234"/>
      <c r="F49" s="234"/>
      <c r="G49" s="234"/>
      <c r="H49" s="234"/>
      <c r="I49" s="234"/>
      <c r="J49" s="234"/>
      <c r="K49" s="234"/>
      <c r="L49" s="235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16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163" t="s">
        <v>21</v>
      </c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162"/>
      <c r="C51" s="30"/>
      <c r="D51" s="4"/>
      <c r="E51" s="30"/>
      <c r="F51" s="295" t="s">
        <v>77</v>
      </c>
      <c r="G51" s="299" t="s">
        <v>78</v>
      </c>
      <c r="H51" s="300" t="s">
        <v>79</v>
      </c>
      <c r="I51" s="300" t="s">
        <v>60</v>
      </c>
      <c r="J51" s="300" t="s">
        <v>80</v>
      </c>
      <c r="K51" s="300" t="s">
        <v>81</v>
      </c>
      <c r="L51" s="164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73"/>
      <c r="B52" s="328" t="s">
        <v>0</v>
      </c>
      <c r="C52" s="36"/>
      <c r="D52" s="275" t="s">
        <v>0</v>
      </c>
      <c r="E52" s="275" t="s">
        <v>82</v>
      </c>
      <c r="F52" s="301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29" t="s">
        <v>0</v>
      </c>
      <c r="M52" s="35"/>
      <c r="N52" s="35"/>
      <c r="O52" s="3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0"/>
      <c r="B53" s="231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165" t="s">
        <v>89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3" t="s">
        <v>45</v>
      </c>
      <c r="B54" s="166" t="s">
        <v>46</v>
      </c>
      <c r="C54" s="167" t="s">
        <v>90</v>
      </c>
      <c r="D54" s="167" t="s">
        <v>48</v>
      </c>
      <c r="E54" s="167"/>
      <c r="F54" s="168" t="s">
        <v>91</v>
      </c>
      <c r="G54" s="168" t="s">
        <v>91</v>
      </c>
      <c r="H54" s="168" t="s">
        <v>92</v>
      </c>
      <c r="I54" s="168" t="s">
        <v>93</v>
      </c>
      <c r="J54" s="168" t="s">
        <v>93</v>
      </c>
      <c r="K54" s="168" t="s">
        <v>94</v>
      </c>
      <c r="L54" s="169" t="s">
        <v>55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>
      <c r="A55" s="283">
        <v>1</v>
      </c>
      <c r="B55" s="34">
        <f t="shared" ref="B55:D67" si="15">+B16</f>
        <v>6003</v>
      </c>
      <c r="C55" s="195" t="str">
        <f t="shared" si="15"/>
        <v>Deputy Director (UNC)</v>
      </c>
      <c r="D55" s="195" t="str">
        <f t="shared" si="15"/>
        <v>Shelton, Amanda (3/11/2025)</v>
      </c>
      <c r="E55" s="288">
        <v>0</v>
      </c>
      <c r="F55" s="288">
        <v>0</v>
      </c>
      <c r="G55" s="288">
        <v>0</v>
      </c>
      <c r="H55" s="288">
        <v>0</v>
      </c>
      <c r="I55" s="288">
        <v>0</v>
      </c>
      <c r="J55" s="21">
        <v>0</v>
      </c>
      <c r="K55" s="21">
        <v>0</v>
      </c>
      <c r="L55" s="290">
        <f t="shared" ref="L55:L67" si="16">+E55+F55+G55+H55+I55+J55+K55</f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21.75">
      <c r="A56" s="283">
        <f t="shared" ref="A56:A79" si="17">A55+1</f>
        <v>2</v>
      </c>
      <c r="B56" s="34">
        <f t="shared" si="15"/>
        <v>6063</v>
      </c>
      <c r="C56" s="195" t="str">
        <f t="shared" si="15"/>
        <v>Special Projects Coordinator (UNC)</v>
      </c>
      <c r="D56" s="195" t="str">
        <f t="shared" si="15"/>
        <v>Quintanilla, Juanita P. (6/18/2022)</v>
      </c>
      <c r="E56" s="288">
        <v>0</v>
      </c>
      <c r="F56" s="288">
        <v>0</v>
      </c>
      <c r="G56" s="288">
        <v>0</v>
      </c>
      <c r="H56" s="288">
        <v>0</v>
      </c>
      <c r="I56" s="288">
        <v>0</v>
      </c>
      <c r="J56" s="21">
        <v>0</v>
      </c>
      <c r="K56" s="21">
        <v>0</v>
      </c>
      <c r="L56" s="290">
        <f t="shared" si="16"/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32.25">
      <c r="A57" s="283">
        <f t="shared" si="17"/>
        <v>3</v>
      </c>
      <c r="B57" s="34">
        <f t="shared" si="15"/>
        <v>6848</v>
      </c>
      <c r="C57" s="195" t="str">
        <f t="shared" si="15"/>
        <v>Community Program Aide II in lieu of Administrative Aide (UNC)</v>
      </c>
      <c r="D57" s="195" t="str">
        <f t="shared" si="15"/>
        <v>Perez, Russell J. (11/14/2025)</v>
      </c>
      <c r="E57" s="288">
        <v>0</v>
      </c>
      <c r="F57" s="288">
        <v>0</v>
      </c>
      <c r="G57" s="288">
        <v>0</v>
      </c>
      <c r="H57" s="288">
        <v>0</v>
      </c>
      <c r="I57" s="288">
        <v>0</v>
      </c>
      <c r="J57" s="21">
        <v>0</v>
      </c>
      <c r="K57" s="21">
        <v>0</v>
      </c>
      <c r="L57" s="290">
        <f t="shared" si="16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21.75">
      <c r="A58" s="283">
        <f t="shared" si="17"/>
        <v>4</v>
      </c>
      <c r="B58" s="34">
        <f t="shared" si="15"/>
        <v>6163</v>
      </c>
      <c r="C58" s="195" t="str">
        <f t="shared" si="15"/>
        <v>Planner I in lieu of Word Processing Secretary I (LTA)</v>
      </c>
      <c r="D58" s="195" t="str">
        <f t="shared" si="15"/>
        <v>Villa, Rasyl B. (5/27/2025)</v>
      </c>
      <c r="E58" s="288">
        <v>0</v>
      </c>
      <c r="F58" s="288">
        <v>0</v>
      </c>
      <c r="G58" s="288">
        <v>0</v>
      </c>
      <c r="H58" s="288">
        <v>0</v>
      </c>
      <c r="I58" s="288">
        <v>0</v>
      </c>
      <c r="J58" s="21">
        <v>0</v>
      </c>
      <c r="K58" s="21">
        <v>0</v>
      </c>
      <c r="L58" s="290">
        <f t="shared" si="16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83">
        <f t="shared" si="17"/>
        <v>5</v>
      </c>
      <c r="B59" s="34">
        <f t="shared" si="15"/>
        <v>6005</v>
      </c>
      <c r="C59" s="195" t="str">
        <f t="shared" si="15"/>
        <v>Messenger Clerk</v>
      </c>
      <c r="D59" s="195" t="str">
        <f t="shared" si="15"/>
        <v>VACANT</v>
      </c>
      <c r="E59" s="288">
        <v>0</v>
      </c>
      <c r="F59" s="288">
        <v>0</v>
      </c>
      <c r="G59" s="288">
        <v>0</v>
      </c>
      <c r="H59" s="288">
        <v>0</v>
      </c>
      <c r="I59" s="288">
        <v>0</v>
      </c>
      <c r="J59" s="21">
        <v>0</v>
      </c>
      <c r="K59" s="21">
        <v>0</v>
      </c>
      <c r="L59" s="290">
        <f t="shared" si="16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ht="21.75">
      <c r="A60" s="283">
        <f t="shared" si="17"/>
        <v>6</v>
      </c>
      <c r="B60" s="34">
        <f t="shared" si="15"/>
        <v>6814</v>
      </c>
      <c r="C60" s="195" t="str">
        <f t="shared" si="15"/>
        <v>Program Coordinator I</v>
      </c>
      <c r="D60" s="195" t="str">
        <f t="shared" si="15"/>
        <v>VACANT (V. Calilung - 12/14/22)</v>
      </c>
      <c r="E60" s="288">
        <v>0</v>
      </c>
      <c r="F60" s="288">
        <v>0</v>
      </c>
      <c r="G60" s="288">
        <v>0</v>
      </c>
      <c r="H60" s="288">
        <v>0</v>
      </c>
      <c r="I60" s="288">
        <v>0</v>
      </c>
      <c r="J60" s="21">
        <v>0</v>
      </c>
      <c r="K60" s="21">
        <v>0</v>
      </c>
      <c r="L60" s="290">
        <f t="shared" si="16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21.75">
      <c r="A61" s="283">
        <f t="shared" si="17"/>
        <v>7</v>
      </c>
      <c r="B61" s="34">
        <f t="shared" si="15"/>
        <v>6004</v>
      </c>
      <c r="C61" s="195" t="str">
        <f t="shared" si="15"/>
        <v xml:space="preserve">Customer Service Representative </v>
      </c>
      <c r="D61" s="195" t="str">
        <f t="shared" si="15"/>
        <v>VACANT</v>
      </c>
      <c r="E61" s="288">
        <v>0</v>
      </c>
      <c r="F61" s="288">
        <v>0</v>
      </c>
      <c r="G61" s="288">
        <v>0</v>
      </c>
      <c r="H61" s="288">
        <v>0</v>
      </c>
      <c r="I61" s="288">
        <v>0</v>
      </c>
      <c r="J61" s="21">
        <v>0</v>
      </c>
      <c r="K61" s="21">
        <v>0</v>
      </c>
      <c r="L61" s="290">
        <f t="shared" si="16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21.75">
      <c r="A62" s="283">
        <f t="shared" si="17"/>
        <v>8</v>
      </c>
      <c r="B62" s="34">
        <f t="shared" si="15"/>
        <v>6006</v>
      </c>
      <c r="C62" s="195" t="str">
        <f t="shared" si="15"/>
        <v xml:space="preserve">Customer Service Representative </v>
      </c>
      <c r="D62" s="195" t="str">
        <f t="shared" si="15"/>
        <v>VACANT</v>
      </c>
      <c r="E62" s="288">
        <v>0</v>
      </c>
      <c r="F62" s="288">
        <v>0</v>
      </c>
      <c r="G62" s="288">
        <v>0</v>
      </c>
      <c r="H62" s="288">
        <v>0</v>
      </c>
      <c r="I62" s="288">
        <v>0</v>
      </c>
      <c r="J62" s="21">
        <v>0</v>
      </c>
      <c r="K62" s="21">
        <v>0</v>
      </c>
      <c r="L62" s="290">
        <f t="shared" si="16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83">
        <f t="shared" si="17"/>
        <v>9</v>
      </c>
      <c r="B63" s="34">
        <f t="shared" si="15"/>
        <v>6099</v>
      </c>
      <c r="C63" s="195" t="str">
        <f t="shared" si="15"/>
        <v>Administrative Officer</v>
      </c>
      <c r="D63" s="195" t="str">
        <f t="shared" si="15"/>
        <v>VACANT</v>
      </c>
      <c r="E63" s="288">
        <v>0</v>
      </c>
      <c r="F63" s="288">
        <v>0</v>
      </c>
      <c r="G63" s="288">
        <v>0</v>
      </c>
      <c r="H63" s="288">
        <v>0</v>
      </c>
      <c r="I63" s="288">
        <v>0</v>
      </c>
      <c r="J63" s="21">
        <v>0</v>
      </c>
      <c r="K63" s="21">
        <v>0</v>
      </c>
      <c r="L63" s="290">
        <f t="shared" si="16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83">
        <f t="shared" si="17"/>
        <v>10</v>
      </c>
      <c r="B64" s="34">
        <f t="shared" si="15"/>
        <v>6935</v>
      </c>
      <c r="C64" s="195" t="str">
        <f t="shared" si="15"/>
        <v>Word Processing Secretary II</v>
      </c>
      <c r="D64" s="195" t="str">
        <f t="shared" si="15"/>
        <v>VACANT</v>
      </c>
      <c r="E64" s="288">
        <v>0</v>
      </c>
      <c r="F64" s="288">
        <v>0</v>
      </c>
      <c r="G64" s="288">
        <v>0</v>
      </c>
      <c r="H64" s="288">
        <v>0</v>
      </c>
      <c r="I64" s="288">
        <v>0</v>
      </c>
      <c r="J64" s="21">
        <v>0</v>
      </c>
      <c r="K64" s="21">
        <v>0</v>
      </c>
      <c r="L64" s="290">
        <f t="shared" si="16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17"/>
        <v>11</v>
      </c>
      <c r="B65" s="34">
        <f t="shared" si="15"/>
        <v>6950</v>
      </c>
      <c r="C65" s="195" t="str">
        <f t="shared" si="15"/>
        <v>Management Analyst II</v>
      </c>
      <c r="D65" s="195" t="str">
        <f t="shared" si="15"/>
        <v>VACANT</v>
      </c>
      <c r="E65" s="288">
        <v>0</v>
      </c>
      <c r="F65" s="288">
        <v>0</v>
      </c>
      <c r="G65" s="288">
        <v>0</v>
      </c>
      <c r="H65" s="288">
        <v>0</v>
      </c>
      <c r="I65" s="288">
        <v>0</v>
      </c>
      <c r="J65" s="21">
        <v>0</v>
      </c>
      <c r="K65" s="21">
        <v>0</v>
      </c>
      <c r="L65" s="290">
        <f t="shared" si="16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21.75">
      <c r="A66" s="283">
        <f t="shared" si="17"/>
        <v>12</v>
      </c>
      <c r="B66" s="34">
        <f t="shared" si="15"/>
        <v>6034</v>
      </c>
      <c r="C66" s="195" t="str">
        <f t="shared" si="15"/>
        <v>Program Coordinator IV</v>
      </c>
      <c r="D66" s="195" t="str">
        <f t="shared" si="15"/>
        <v>VACANT (B. Taijeron - 12/1/23)</v>
      </c>
      <c r="E66" s="288">
        <v>0</v>
      </c>
      <c r="F66" s="288">
        <v>0</v>
      </c>
      <c r="G66" s="288">
        <v>0</v>
      </c>
      <c r="H66" s="288">
        <v>0</v>
      </c>
      <c r="I66" s="288">
        <v>0</v>
      </c>
      <c r="J66" s="21">
        <v>0</v>
      </c>
      <c r="K66" s="21">
        <v>0</v>
      </c>
      <c r="L66" s="290">
        <f t="shared" si="16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17"/>
        <v>13</v>
      </c>
      <c r="B67" s="34">
        <f t="shared" si="15"/>
        <v>6416</v>
      </c>
      <c r="C67" s="195" t="str">
        <f t="shared" si="15"/>
        <v>Program Coordinator I (LTA)</v>
      </c>
      <c r="D67" s="195" t="str">
        <f t="shared" si="15"/>
        <v>VACANT (K. Lee - 1/13/2024)</v>
      </c>
      <c r="E67" s="288">
        <v>0</v>
      </c>
      <c r="F67" s="288">
        <v>0</v>
      </c>
      <c r="G67" s="288">
        <v>0</v>
      </c>
      <c r="H67" s="288">
        <v>0</v>
      </c>
      <c r="I67" s="288">
        <v>0</v>
      </c>
      <c r="J67" s="21">
        <v>0</v>
      </c>
      <c r="K67" s="21">
        <v>0</v>
      </c>
      <c r="L67" s="290">
        <f t="shared" si="16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17"/>
        <v>14</v>
      </c>
      <c r="B68" s="34"/>
      <c r="C68" s="195"/>
      <c r="D68" s="195"/>
      <c r="E68" s="288">
        <v>0</v>
      </c>
      <c r="F68" s="288">
        <v>0</v>
      </c>
      <c r="G68" s="288">
        <v>0</v>
      </c>
      <c r="H68" s="288">
        <v>0</v>
      </c>
      <c r="I68" s="288">
        <v>0</v>
      </c>
      <c r="J68" s="21">
        <v>0</v>
      </c>
      <c r="K68" s="21">
        <v>0</v>
      </c>
      <c r="L68" s="290">
        <f t="shared" ref="L68:L79" si="18">+E68+F68+G68+H68+I68+J68+K68</f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17"/>
        <v>15</v>
      </c>
      <c r="B69" s="34"/>
      <c r="C69" s="110"/>
      <c r="D69" s="110"/>
      <c r="E69" s="288">
        <v>0</v>
      </c>
      <c r="F69" s="288">
        <v>0</v>
      </c>
      <c r="G69" s="288">
        <v>0</v>
      </c>
      <c r="H69" s="288">
        <v>0</v>
      </c>
      <c r="I69" s="288">
        <v>0</v>
      </c>
      <c r="J69" s="21">
        <v>0</v>
      </c>
      <c r="K69" s="21">
        <v>0</v>
      </c>
      <c r="L69" s="290">
        <f t="shared" si="18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f t="shared" si="17"/>
        <v>16</v>
      </c>
      <c r="B70" s="34"/>
      <c r="C70" s="110"/>
      <c r="D70" s="110"/>
      <c r="E70" s="288">
        <v>0</v>
      </c>
      <c r="F70" s="288">
        <v>0</v>
      </c>
      <c r="G70" s="288">
        <v>0</v>
      </c>
      <c r="H70" s="288">
        <v>0</v>
      </c>
      <c r="I70" s="288">
        <v>0</v>
      </c>
      <c r="J70" s="21">
        <v>0</v>
      </c>
      <c r="K70" s="21">
        <v>0</v>
      </c>
      <c r="L70" s="290">
        <f t="shared" si="18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17"/>
        <v>17</v>
      </c>
      <c r="B71" s="34"/>
      <c r="C71" s="110"/>
      <c r="D71" s="110"/>
      <c r="E71" s="288">
        <v>0</v>
      </c>
      <c r="F71" s="288">
        <v>0</v>
      </c>
      <c r="G71" s="288">
        <v>0</v>
      </c>
      <c r="H71" s="288">
        <v>0</v>
      </c>
      <c r="I71" s="288">
        <v>0</v>
      </c>
      <c r="J71" s="21">
        <v>0</v>
      </c>
      <c r="K71" s="21">
        <v>0</v>
      </c>
      <c r="L71" s="290">
        <f t="shared" si="18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17"/>
        <v>18</v>
      </c>
      <c r="B72" s="34"/>
      <c r="C72" s="110"/>
      <c r="D72" s="110"/>
      <c r="E72" s="288">
        <v>0</v>
      </c>
      <c r="F72" s="288">
        <v>0</v>
      </c>
      <c r="G72" s="288">
        <v>0</v>
      </c>
      <c r="H72" s="288">
        <v>0</v>
      </c>
      <c r="I72" s="288">
        <v>0</v>
      </c>
      <c r="J72" s="21">
        <v>0</v>
      </c>
      <c r="K72" s="21">
        <v>0</v>
      </c>
      <c r="L72" s="290">
        <f t="shared" si="18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f t="shared" si="17"/>
        <v>19</v>
      </c>
      <c r="B73" s="34"/>
      <c r="C73" s="110"/>
      <c r="D73" s="110"/>
      <c r="E73" s="288">
        <v>0</v>
      </c>
      <c r="F73" s="288">
        <v>0</v>
      </c>
      <c r="G73" s="288">
        <v>0</v>
      </c>
      <c r="H73" s="288">
        <v>0</v>
      </c>
      <c r="I73" s="288">
        <v>0</v>
      </c>
      <c r="J73" s="21">
        <v>0</v>
      </c>
      <c r="K73" s="21">
        <v>0</v>
      </c>
      <c r="L73" s="290">
        <f t="shared" si="18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f t="shared" si="17"/>
        <v>20</v>
      </c>
      <c r="B74" s="34"/>
      <c r="C74" s="110"/>
      <c r="D74" s="110"/>
      <c r="E74" s="288">
        <v>0</v>
      </c>
      <c r="F74" s="288">
        <v>0</v>
      </c>
      <c r="G74" s="288">
        <v>0</v>
      </c>
      <c r="H74" s="288">
        <v>0</v>
      </c>
      <c r="I74" s="288">
        <v>0</v>
      </c>
      <c r="J74" s="21">
        <v>0</v>
      </c>
      <c r="K74" s="21">
        <v>0</v>
      </c>
      <c r="L74" s="290">
        <f t="shared" si="18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f t="shared" si="17"/>
        <v>21</v>
      </c>
      <c r="B75" s="34"/>
      <c r="C75" s="34"/>
      <c r="D75" s="34"/>
      <c r="E75" s="288">
        <v>0</v>
      </c>
      <c r="F75" s="288">
        <v>0</v>
      </c>
      <c r="G75" s="288">
        <v>0</v>
      </c>
      <c r="H75" s="288">
        <v>0</v>
      </c>
      <c r="I75" s="288">
        <v>0</v>
      </c>
      <c r="J75" s="21">
        <v>0</v>
      </c>
      <c r="K75" s="21">
        <v>0</v>
      </c>
      <c r="L75" s="290">
        <f t="shared" si="18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f t="shared" si="17"/>
        <v>22</v>
      </c>
      <c r="B76" s="34"/>
      <c r="C76" s="34"/>
      <c r="D76" s="34"/>
      <c r="E76" s="288">
        <v>0</v>
      </c>
      <c r="F76" s="288">
        <v>0</v>
      </c>
      <c r="G76" s="288">
        <v>0</v>
      </c>
      <c r="H76" s="288">
        <v>0</v>
      </c>
      <c r="I76" s="288">
        <v>0</v>
      </c>
      <c r="J76" s="21">
        <v>0</v>
      </c>
      <c r="K76" s="21">
        <v>0</v>
      </c>
      <c r="L76" s="290">
        <f t="shared" si="18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f t="shared" si="17"/>
        <v>23</v>
      </c>
      <c r="B77" s="34"/>
      <c r="C77" s="34"/>
      <c r="D77" s="34"/>
      <c r="E77" s="288">
        <v>0</v>
      </c>
      <c r="F77" s="288">
        <v>0</v>
      </c>
      <c r="G77" s="288">
        <v>0</v>
      </c>
      <c r="H77" s="288">
        <v>0</v>
      </c>
      <c r="I77" s="288">
        <v>0</v>
      </c>
      <c r="J77" s="21">
        <v>0</v>
      </c>
      <c r="K77" s="21">
        <v>0</v>
      </c>
      <c r="L77" s="290">
        <f t="shared" si="18"/>
        <v>0</v>
      </c>
      <c r="M77" s="1"/>
      <c r="N77" s="1"/>
      <c r="O77" s="1"/>
      <c r="P77" s="1"/>
      <c r="Q77" s="1"/>
      <c r="R77" s="1"/>
      <c r="S77" s="1"/>
      <c r="T77" s="1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</row>
    <row r="78" spans="1:66">
      <c r="A78" s="283">
        <f t="shared" si="17"/>
        <v>24</v>
      </c>
      <c r="B78" s="34"/>
      <c r="C78" s="34"/>
      <c r="D78" s="34"/>
      <c r="E78" s="288">
        <v>0</v>
      </c>
      <c r="F78" s="288">
        <v>0</v>
      </c>
      <c r="G78" s="288">
        <v>0</v>
      </c>
      <c r="H78" s="288">
        <v>0</v>
      </c>
      <c r="I78" s="288">
        <v>0</v>
      </c>
      <c r="J78" s="21">
        <v>0</v>
      </c>
      <c r="K78" s="21">
        <v>0</v>
      </c>
      <c r="L78" s="290">
        <f t="shared" si="18"/>
        <v>0</v>
      </c>
      <c r="M78" s="1"/>
      <c r="N78" s="1"/>
      <c r="O78" s="1"/>
      <c r="P78" s="1"/>
      <c r="Q78" s="1"/>
      <c r="R78" s="1"/>
      <c r="S78" s="1"/>
      <c r="T78" s="1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</row>
    <row r="79" spans="1:66">
      <c r="A79" s="283">
        <f t="shared" si="17"/>
        <v>25</v>
      </c>
      <c r="B79" s="34"/>
      <c r="C79" s="34"/>
      <c r="D79" s="34"/>
      <c r="E79" s="288">
        <v>0</v>
      </c>
      <c r="F79" s="288">
        <v>0</v>
      </c>
      <c r="G79" s="288">
        <v>0</v>
      </c>
      <c r="H79" s="288">
        <v>0</v>
      </c>
      <c r="I79" s="288">
        <v>0</v>
      </c>
      <c r="J79" s="21">
        <v>0</v>
      </c>
      <c r="K79" s="21">
        <v>0</v>
      </c>
      <c r="L79" s="290">
        <f t="shared" si="18"/>
        <v>0</v>
      </c>
      <c r="M79" s="1"/>
      <c r="N79" s="1"/>
      <c r="O79" s="1"/>
      <c r="P79" s="1"/>
      <c r="Q79" s="1"/>
      <c r="R79" s="1"/>
      <c r="S79" s="1"/>
      <c r="T79" s="1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66">
      <c r="A80" s="283"/>
      <c r="B80" s="294"/>
      <c r="C80" s="294"/>
      <c r="D80" s="295" t="s">
        <v>69</v>
      </c>
      <c r="E80" s="303">
        <f t="shared" ref="E80:L80" si="19">SUM(E55:E79)</f>
        <v>0</v>
      </c>
      <c r="F80" s="303">
        <f t="shared" si="19"/>
        <v>0</v>
      </c>
      <c r="G80" s="303">
        <f t="shared" si="19"/>
        <v>0</v>
      </c>
      <c r="H80" s="303">
        <f t="shared" si="19"/>
        <v>0</v>
      </c>
      <c r="I80" s="303">
        <f t="shared" si="19"/>
        <v>0</v>
      </c>
      <c r="J80" s="303">
        <f t="shared" si="19"/>
        <v>0</v>
      </c>
      <c r="K80" s="303">
        <f t="shared" si="19"/>
        <v>0</v>
      </c>
      <c r="L80" s="303">
        <f t="shared" si="19"/>
        <v>0</v>
      </c>
      <c r="M80" s="1"/>
      <c r="N80" s="1"/>
      <c r="O80" s="1"/>
      <c r="P80" s="1"/>
      <c r="Q80" s="1"/>
      <c r="R80" s="1"/>
      <c r="S80" s="1"/>
      <c r="T80" s="1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>
      <c r="A81" s="3" t="s">
        <v>77</v>
      </c>
      <c r="B81" s="3" t="s">
        <v>164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>
      <c r="A82" s="3" t="s">
        <v>78</v>
      </c>
      <c r="B82" s="3" t="s">
        <v>165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60</v>
      </c>
      <c r="B84" s="3" t="s">
        <v>166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56">
      <c r="A85" s="3" t="s">
        <v>80</v>
      </c>
      <c r="B85" s="3" t="s">
        <v>167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5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5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5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5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5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5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5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5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5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5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</sheetData>
  <mergeCells count="5">
    <mergeCell ref="I13:J14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9" orientation="landscape" r:id="rId1"/>
  <headerFooter>
    <oddHeader>&amp;C&amp;"Times New Roman,Bold"Government of Guam 
Fiscal Year 2026, Quarter 2
Agency Staffing Pattern</oddHeader>
  </headerFooter>
  <rowBreaks count="1" manualBreakCount="1">
    <brk id="46" max="1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70"/>
  <dimension ref="A1:BV120"/>
  <sheetViews>
    <sheetView zoomScaleNormal="100" workbookViewId="0">
      <selection activeCell="L52" sqref="L52:L54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25.77734375" style="6" bestFit="1" customWidth="1"/>
    <col min="4" max="4" width="17.777343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0.77734375" style="6" customWidth="1"/>
    <col min="13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65" t="s">
        <v>101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65" t="s">
        <v>8</v>
      </c>
      <c r="E8" s="56" t="s">
        <v>218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73"/>
      <c r="B14" s="274" t="s">
        <v>0</v>
      </c>
      <c r="C14" s="36"/>
      <c r="D14" s="275" t="s">
        <v>0</v>
      </c>
      <c r="E14" s="275" t="s">
        <v>0</v>
      </c>
      <c r="F14" s="275" t="s">
        <v>0</v>
      </c>
      <c r="G14" s="24"/>
      <c r="H14" s="24" t="s">
        <v>0</v>
      </c>
      <c r="I14" s="359" t="s">
        <v>30</v>
      </c>
      <c r="J14" s="360"/>
      <c r="K14" s="276" t="s">
        <v>0</v>
      </c>
      <c r="L14" s="273"/>
      <c r="M14" s="276"/>
      <c r="N14" s="276"/>
      <c r="O14" s="276" t="s">
        <v>31</v>
      </c>
      <c r="P14" s="276"/>
      <c r="Q14" s="277"/>
      <c r="R14" s="278"/>
      <c r="S14" s="279"/>
      <c r="T14" s="279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126</v>
      </c>
      <c r="F15" s="24" t="s">
        <v>0</v>
      </c>
      <c r="G15" s="24"/>
      <c r="H15" s="24" t="s">
        <v>0</v>
      </c>
      <c r="I15" s="361"/>
      <c r="J15" s="362"/>
      <c r="K15" s="11" t="s">
        <v>35</v>
      </c>
      <c r="L15" s="280" t="s">
        <v>36</v>
      </c>
      <c r="M15" s="280" t="s">
        <v>37</v>
      </c>
      <c r="N15" s="280" t="s">
        <v>38</v>
      </c>
      <c r="O15" s="280" t="s">
        <v>39</v>
      </c>
      <c r="P15" s="273" t="s">
        <v>40</v>
      </c>
      <c r="Q15" s="274" t="s">
        <v>41</v>
      </c>
      <c r="R15" s="32" t="s">
        <v>42</v>
      </c>
      <c r="S15" s="279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81" t="s">
        <v>53</v>
      </c>
      <c r="J16" s="282" t="s">
        <v>54</v>
      </c>
      <c r="K16" s="17" t="s">
        <v>55</v>
      </c>
      <c r="L16" s="20" t="s">
        <v>196</v>
      </c>
      <c r="M16" s="14" t="s">
        <v>128</v>
      </c>
      <c r="N16" s="14" t="s">
        <v>58</v>
      </c>
      <c r="O16" s="14" t="s">
        <v>59</v>
      </c>
      <c r="P16" s="16" t="s">
        <v>78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83">
        <v>1</v>
      </c>
      <c r="B17" s="64">
        <v>6012</v>
      </c>
      <c r="C17" s="34" t="s">
        <v>103</v>
      </c>
      <c r="D17" s="34" t="s">
        <v>65</v>
      </c>
      <c r="E17" s="34" t="s">
        <v>68</v>
      </c>
      <c r="F17" s="15">
        <v>0</v>
      </c>
      <c r="G17" s="15">
        <v>0</v>
      </c>
      <c r="H17" s="15">
        <v>0</v>
      </c>
      <c r="I17" s="67"/>
      <c r="J17" s="15">
        <v>0</v>
      </c>
      <c r="K17" s="284">
        <f t="shared" ref="K17:K41" si="0">(+F17+G17+H17+J17)</f>
        <v>0</v>
      </c>
      <c r="L17" s="284">
        <f>ROUND((K17*0.2943),0)</f>
        <v>0</v>
      </c>
      <c r="M17" s="284">
        <v>0</v>
      </c>
      <c r="N17" s="284">
        <v>0</v>
      </c>
      <c r="O17" s="284">
        <f t="shared" ref="O17:O41" si="1">ROUND((K17*0.0145),0)</f>
        <v>0</v>
      </c>
      <c r="P17" s="284">
        <v>0</v>
      </c>
      <c r="Q17" s="54">
        <v>0</v>
      </c>
      <c r="R17" s="54">
        <v>0</v>
      </c>
      <c r="S17" s="284">
        <f t="shared" ref="S17:S41" si="2">+L17+M17+N17+O17+P17+Q17+R17</f>
        <v>0</v>
      </c>
      <c r="T17" s="284">
        <f t="shared" ref="T17:T41" si="3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83">
        <f t="shared" ref="A18:A34" si="4">A17+1</f>
        <v>2</v>
      </c>
      <c r="B18" s="286">
        <v>6013</v>
      </c>
      <c r="C18" s="34" t="s">
        <v>104</v>
      </c>
      <c r="D18" s="287" t="s">
        <v>65</v>
      </c>
      <c r="E18" s="287" t="s">
        <v>105</v>
      </c>
      <c r="F18" s="288">
        <v>0</v>
      </c>
      <c r="G18" s="288">
        <v>0</v>
      </c>
      <c r="H18" s="55">
        <v>0</v>
      </c>
      <c r="I18" s="289"/>
      <c r="J18" s="21">
        <v>0</v>
      </c>
      <c r="K18" s="290">
        <f t="shared" si="0"/>
        <v>0</v>
      </c>
      <c r="L18" s="290">
        <f t="shared" ref="L18:L41" si="5">ROUND((K18*0.2943),0)</f>
        <v>0</v>
      </c>
      <c r="M18" s="290">
        <v>0</v>
      </c>
      <c r="N18" s="290">
        <v>0</v>
      </c>
      <c r="O18" s="290">
        <f t="shared" si="1"/>
        <v>0</v>
      </c>
      <c r="P18" s="290">
        <v>0</v>
      </c>
      <c r="Q18" s="290">
        <v>0</v>
      </c>
      <c r="R18" s="290">
        <v>0</v>
      </c>
      <c r="S18" s="290">
        <f t="shared" si="2"/>
        <v>0</v>
      </c>
      <c r="T18" s="290">
        <f t="shared" si="3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83">
        <f t="shared" si="4"/>
        <v>3</v>
      </c>
      <c r="B19" s="286">
        <v>6054</v>
      </c>
      <c r="C19" s="34" t="s">
        <v>106</v>
      </c>
      <c r="D19" s="287" t="s">
        <v>65</v>
      </c>
      <c r="E19" s="287" t="s">
        <v>105</v>
      </c>
      <c r="F19" s="288">
        <v>0</v>
      </c>
      <c r="G19" s="288">
        <v>0</v>
      </c>
      <c r="H19" s="55">
        <v>0</v>
      </c>
      <c r="I19" s="289"/>
      <c r="J19" s="21">
        <v>0</v>
      </c>
      <c r="K19" s="290">
        <f t="shared" si="0"/>
        <v>0</v>
      </c>
      <c r="L19" s="290">
        <f t="shared" si="5"/>
        <v>0</v>
      </c>
      <c r="M19" s="290">
        <v>0</v>
      </c>
      <c r="N19" s="290">
        <v>0</v>
      </c>
      <c r="O19" s="290">
        <f t="shared" si="1"/>
        <v>0</v>
      </c>
      <c r="P19" s="290">
        <v>0</v>
      </c>
      <c r="Q19" s="290">
        <v>0</v>
      </c>
      <c r="R19" s="290">
        <v>0</v>
      </c>
      <c r="S19" s="290">
        <f t="shared" si="2"/>
        <v>0</v>
      </c>
      <c r="T19" s="290">
        <f t="shared" si="3"/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83">
        <f t="shared" si="4"/>
        <v>4</v>
      </c>
      <c r="B20" s="286">
        <v>6057</v>
      </c>
      <c r="C20" s="287" t="s">
        <v>107</v>
      </c>
      <c r="D20" s="287" t="s">
        <v>65</v>
      </c>
      <c r="E20" s="287" t="s">
        <v>108</v>
      </c>
      <c r="F20" s="288">
        <v>0</v>
      </c>
      <c r="G20" s="288">
        <v>0</v>
      </c>
      <c r="H20" s="55">
        <v>0</v>
      </c>
      <c r="I20" s="289"/>
      <c r="J20" s="21">
        <v>0</v>
      </c>
      <c r="K20" s="290">
        <f t="shared" si="0"/>
        <v>0</v>
      </c>
      <c r="L20" s="290">
        <f t="shared" si="5"/>
        <v>0</v>
      </c>
      <c r="M20" s="290">
        <v>0</v>
      </c>
      <c r="N20" s="290">
        <v>0</v>
      </c>
      <c r="O20" s="290">
        <f t="shared" si="1"/>
        <v>0</v>
      </c>
      <c r="P20" s="290">
        <v>0</v>
      </c>
      <c r="Q20" s="290">
        <v>0</v>
      </c>
      <c r="R20" s="290">
        <v>0</v>
      </c>
      <c r="S20" s="290">
        <f t="shared" si="2"/>
        <v>0</v>
      </c>
      <c r="T20" s="290">
        <f t="shared" si="3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83">
        <f t="shared" si="4"/>
        <v>5</v>
      </c>
      <c r="B21" s="286">
        <v>6058</v>
      </c>
      <c r="C21" s="287" t="s">
        <v>104</v>
      </c>
      <c r="D21" s="287" t="s">
        <v>65</v>
      </c>
      <c r="E21" s="287" t="s">
        <v>105</v>
      </c>
      <c r="F21" s="288">
        <v>0</v>
      </c>
      <c r="G21" s="288">
        <v>0</v>
      </c>
      <c r="H21" s="55">
        <v>0</v>
      </c>
      <c r="I21" s="289"/>
      <c r="J21" s="21">
        <v>0</v>
      </c>
      <c r="K21" s="290">
        <f t="shared" si="0"/>
        <v>0</v>
      </c>
      <c r="L21" s="290">
        <f t="shared" si="5"/>
        <v>0</v>
      </c>
      <c r="M21" s="290">
        <v>0</v>
      </c>
      <c r="N21" s="290">
        <v>0</v>
      </c>
      <c r="O21" s="290">
        <f t="shared" si="1"/>
        <v>0</v>
      </c>
      <c r="P21" s="290">
        <v>0</v>
      </c>
      <c r="Q21" s="290">
        <v>0</v>
      </c>
      <c r="R21" s="290">
        <v>0</v>
      </c>
      <c r="S21" s="290">
        <f t="shared" si="2"/>
        <v>0</v>
      </c>
      <c r="T21" s="290">
        <f t="shared" si="3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83">
        <f t="shared" si="4"/>
        <v>6</v>
      </c>
      <c r="B22" s="286">
        <v>6060</v>
      </c>
      <c r="C22" s="287" t="s">
        <v>104</v>
      </c>
      <c r="D22" s="287" t="s">
        <v>65</v>
      </c>
      <c r="E22" s="287" t="s">
        <v>105</v>
      </c>
      <c r="F22" s="288">
        <v>0</v>
      </c>
      <c r="G22" s="288">
        <v>0</v>
      </c>
      <c r="H22" s="55">
        <v>0</v>
      </c>
      <c r="I22" s="289"/>
      <c r="J22" s="21">
        <v>0</v>
      </c>
      <c r="K22" s="290">
        <f t="shared" si="0"/>
        <v>0</v>
      </c>
      <c r="L22" s="290">
        <f t="shared" si="5"/>
        <v>0</v>
      </c>
      <c r="M22" s="290">
        <v>0</v>
      </c>
      <c r="N22" s="290">
        <v>0</v>
      </c>
      <c r="O22" s="290">
        <f t="shared" si="1"/>
        <v>0</v>
      </c>
      <c r="P22" s="290">
        <v>0</v>
      </c>
      <c r="Q22" s="290">
        <v>0</v>
      </c>
      <c r="R22" s="290">
        <v>0</v>
      </c>
      <c r="S22" s="290">
        <f t="shared" si="2"/>
        <v>0</v>
      </c>
      <c r="T22" s="290">
        <f t="shared" si="3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83">
        <f t="shared" si="4"/>
        <v>7</v>
      </c>
      <c r="B23" s="286">
        <v>6061</v>
      </c>
      <c r="C23" s="287" t="s">
        <v>109</v>
      </c>
      <c r="D23" s="287" t="s">
        <v>65</v>
      </c>
      <c r="E23" s="287" t="s">
        <v>110</v>
      </c>
      <c r="F23" s="288">
        <v>0</v>
      </c>
      <c r="G23" s="288">
        <v>0</v>
      </c>
      <c r="H23" s="55">
        <v>0</v>
      </c>
      <c r="I23" s="289"/>
      <c r="J23" s="21">
        <v>0</v>
      </c>
      <c r="K23" s="290">
        <f t="shared" si="0"/>
        <v>0</v>
      </c>
      <c r="L23" s="290">
        <f t="shared" si="5"/>
        <v>0</v>
      </c>
      <c r="M23" s="290">
        <v>0</v>
      </c>
      <c r="N23" s="290">
        <v>0</v>
      </c>
      <c r="O23" s="290">
        <f t="shared" si="1"/>
        <v>0</v>
      </c>
      <c r="P23" s="290">
        <v>0</v>
      </c>
      <c r="Q23" s="290">
        <v>0</v>
      </c>
      <c r="R23" s="290">
        <v>0</v>
      </c>
      <c r="S23" s="290">
        <f t="shared" si="2"/>
        <v>0</v>
      </c>
      <c r="T23" s="290">
        <f t="shared" si="3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83">
        <f t="shared" si="4"/>
        <v>8</v>
      </c>
      <c r="B24" s="286">
        <v>6062</v>
      </c>
      <c r="C24" s="287" t="s">
        <v>106</v>
      </c>
      <c r="D24" s="287" t="s">
        <v>65</v>
      </c>
      <c r="E24" s="287" t="s">
        <v>105</v>
      </c>
      <c r="F24" s="288">
        <v>0</v>
      </c>
      <c r="G24" s="288">
        <v>0</v>
      </c>
      <c r="H24" s="55">
        <v>0</v>
      </c>
      <c r="I24" s="289"/>
      <c r="J24" s="21">
        <v>0</v>
      </c>
      <c r="K24" s="290">
        <f t="shared" si="0"/>
        <v>0</v>
      </c>
      <c r="L24" s="290">
        <f t="shared" si="5"/>
        <v>0</v>
      </c>
      <c r="M24" s="290">
        <v>0</v>
      </c>
      <c r="N24" s="290">
        <v>0</v>
      </c>
      <c r="O24" s="290">
        <f t="shared" si="1"/>
        <v>0</v>
      </c>
      <c r="P24" s="290">
        <v>0</v>
      </c>
      <c r="Q24" s="290">
        <v>0</v>
      </c>
      <c r="R24" s="290">
        <v>0</v>
      </c>
      <c r="S24" s="290">
        <f t="shared" si="2"/>
        <v>0</v>
      </c>
      <c r="T24" s="290">
        <f t="shared" si="3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83">
        <f t="shared" si="4"/>
        <v>9</v>
      </c>
      <c r="B25" s="286">
        <v>6064</v>
      </c>
      <c r="C25" s="287" t="s">
        <v>64</v>
      </c>
      <c r="D25" s="287" t="s">
        <v>65</v>
      </c>
      <c r="E25" s="287" t="s">
        <v>66</v>
      </c>
      <c r="F25" s="288">
        <v>0</v>
      </c>
      <c r="G25" s="288">
        <v>0</v>
      </c>
      <c r="H25" s="55">
        <v>0</v>
      </c>
      <c r="I25" s="289"/>
      <c r="J25" s="21">
        <v>0</v>
      </c>
      <c r="K25" s="290">
        <f t="shared" si="0"/>
        <v>0</v>
      </c>
      <c r="L25" s="290">
        <f t="shared" si="5"/>
        <v>0</v>
      </c>
      <c r="M25" s="290">
        <v>0</v>
      </c>
      <c r="N25" s="290">
        <v>0</v>
      </c>
      <c r="O25" s="290">
        <f t="shared" si="1"/>
        <v>0</v>
      </c>
      <c r="P25" s="290">
        <v>0</v>
      </c>
      <c r="Q25" s="290">
        <v>0</v>
      </c>
      <c r="R25" s="290">
        <v>0</v>
      </c>
      <c r="S25" s="290">
        <f t="shared" si="2"/>
        <v>0</v>
      </c>
      <c r="T25" s="290">
        <f t="shared" si="3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4"/>
        <v>10</v>
      </c>
      <c r="B26" s="286">
        <v>6065</v>
      </c>
      <c r="C26" s="287" t="s">
        <v>111</v>
      </c>
      <c r="D26" s="287" t="s">
        <v>65</v>
      </c>
      <c r="E26" s="287" t="s">
        <v>112</v>
      </c>
      <c r="F26" s="288">
        <v>0</v>
      </c>
      <c r="G26" s="288">
        <v>0</v>
      </c>
      <c r="H26" s="55">
        <v>0</v>
      </c>
      <c r="I26" s="289"/>
      <c r="J26" s="21">
        <v>0</v>
      </c>
      <c r="K26" s="290">
        <f t="shared" si="0"/>
        <v>0</v>
      </c>
      <c r="L26" s="290">
        <f t="shared" si="5"/>
        <v>0</v>
      </c>
      <c r="M26" s="290">
        <v>0</v>
      </c>
      <c r="N26" s="290">
        <v>0</v>
      </c>
      <c r="O26" s="290">
        <f t="shared" si="1"/>
        <v>0</v>
      </c>
      <c r="P26" s="290">
        <v>0</v>
      </c>
      <c r="Q26" s="290">
        <v>0</v>
      </c>
      <c r="R26" s="290">
        <v>0</v>
      </c>
      <c r="S26" s="290">
        <f t="shared" si="2"/>
        <v>0</v>
      </c>
      <c r="T26" s="290">
        <f t="shared" si="3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83">
        <f t="shared" si="4"/>
        <v>11</v>
      </c>
      <c r="B27" s="286">
        <v>6067</v>
      </c>
      <c r="C27" s="287" t="s">
        <v>107</v>
      </c>
      <c r="D27" s="287" t="s">
        <v>65</v>
      </c>
      <c r="E27" s="287" t="s">
        <v>108</v>
      </c>
      <c r="F27" s="288">
        <v>0</v>
      </c>
      <c r="G27" s="288">
        <v>0</v>
      </c>
      <c r="H27" s="55">
        <v>0</v>
      </c>
      <c r="I27" s="289"/>
      <c r="J27" s="21">
        <v>0</v>
      </c>
      <c r="K27" s="290">
        <f t="shared" si="0"/>
        <v>0</v>
      </c>
      <c r="L27" s="290">
        <f t="shared" si="5"/>
        <v>0</v>
      </c>
      <c r="M27" s="290">
        <v>0</v>
      </c>
      <c r="N27" s="290">
        <v>0</v>
      </c>
      <c r="O27" s="290">
        <f t="shared" si="1"/>
        <v>0</v>
      </c>
      <c r="P27" s="290">
        <v>0</v>
      </c>
      <c r="Q27" s="290">
        <v>0</v>
      </c>
      <c r="R27" s="290">
        <v>0</v>
      </c>
      <c r="S27" s="290">
        <f t="shared" si="2"/>
        <v>0</v>
      </c>
      <c r="T27" s="290">
        <f t="shared" si="3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83">
        <f t="shared" si="4"/>
        <v>12</v>
      </c>
      <c r="B28" s="286">
        <v>6079</v>
      </c>
      <c r="C28" s="287" t="s">
        <v>109</v>
      </c>
      <c r="D28" s="287" t="s">
        <v>65</v>
      </c>
      <c r="E28" s="287" t="s">
        <v>110</v>
      </c>
      <c r="F28" s="288">
        <v>0</v>
      </c>
      <c r="G28" s="288">
        <v>0</v>
      </c>
      <c r="H28" s="55">
        <v>0</v>
      </c>
      <c r="I28" s="289"/>
      <c r="J28" s="21">
        <v>0</v>
      </c>
      <c r="K28" s="290">
        <f t="shared" si="0"/>
        <v>0</v>
      </c>
      <c r="L28" s="290">
        <f t="shared" si="5"/>
        <v>0</v>
      </c>
      <c r="M28" s="290">
        <v>0</v>
      </c>
      <c r="N28" s="290">
        <v>0</v>
      </c>
      <c r="O28" s="290">
        <f t="shared" si="1"/>
        <v>0</v>
      </c>
      <c r="P28" s="290">
        <v>0</v>
      </c>
      <c r="Q28" s="290">
        <v>0</v>
      </c>
      <c r="R28" s="290">
        <v>0</v>
      </c>
      <c r="S28" s="290">
        <f t="shared" si="2"/>
        <v>0</v>
      </c>
      <c r="T28" s="290">
        <f t="shared" si="3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83">
        <f t="shared" si="4"/>
        <v>13</v>
      </c>
      <c r="B29" s="286">
        <v>6084</v>
      </c>
      <c r="C29" s="287" t="s">
        <v>107</v>
      </c>
      <c r="D29" s="287" t="s">
        <v>65</v>
      </c>
      <c r="E29" s="287" t="s">
        <v>108</v>
      </c>
      <c r="F29" s="288">
        <v>0</v>
      </c>
      <c r="G29" s="288">
        <v>0</v>
      </c>
      <c r="H29" s="55">
        <v>0</v>
      </c>
      <c r="I29" s="289"/>
      <c r="J29" s="21">
        <v>0</v>
      </c>
      <c r="K29" s="290">
        <f t="shared" si="0"/>
        <v>0</v>
      </c>
      <c r="L29" s="290">
        <f t="shared" si="5"/>
        <v>0</v>
      </c>
      <c r="M29" s="290">
        <v>0</v>
      </c>
      <c r="N29" s="290">
        <v>0</v>
      </c>
      <c r="O29" s="290">
        <f t="shared" si="1"/>
        <v>0</v>
      </c>
      <c r="P29" s="290">
        <v>0</v>
      </c>
      <c r="Q29" s="290">
        <v>0</v>
      </c>
      <c r="R29" s="290">
        <v>0</v>
      </c>
      <c r="S29" s="290">
        <f t="shared" si="2"/>
        <v>0</v>
      </c>
      <c r="T29" s="290">
        <f t="shared" si="3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83">
        <f t="shared" si="4"/>
        <v>14</v>
      </c>
      <c r="B30" s="286">
        <v>6085</v>
      </c>
      <c r="C30" s="287" t="s">
        <v>104</v>
      </c>
      <c r="D30" s="287" t="s">
        <v>65</v>
      </c>
      <c r="E30" s="287" t="s">
        <v>105</v>
      </c>
      <c r="F30" s="288">
        <v>0</v>
      </c>
      <c r="G30" s="288">
        <v>0</v>
      </c>
      <c r="H30" s="55">
        <v>0</v>
      </c>
      <c r="I30" s="289"/>
      <c r="J30" s="21">
        <v>0</v>
      </c>
      <c r="K30" s="290">
        <f t="shared" si="0"/>
        <v>0</v>
      </c>
      <c r="L30" s="290">
        <f t="shared" si="5"/>
        <v>0</v>
      </c>
      <c r="M30" s="290">
        <v>0</v>
      </c>
      <c r="N30" s="290">
        <v>0</v>
      </c>
      <c r="O30" s="290">
        <f t="shared" si="1"/>
        <v>0</v>
      </c>
      <c r="P30" s="290">
        <v>0</v>
      </c>
      <c r="Q30" s="290">
        <v>0</v>
      </c>
      <c r="R30" s="290">
        <v>0</v>
      </c>
      <c r="S30" s="290">
        <f t="shared" si="2"/>
        <v>0</v>
      </c>
      <c r="T30" s="290">
        <f t="shared" si="3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4"/>
        <v>15</v>
      </c>
      <c r="B31" s="286">
        <v>6346</v>
      </c>
      <c r="C31" s="287" t="s">
        <v>107</v>
      </c>
      <c r="D31" s="287" t="s">
        <v>65</v>
      </c>
      <c r="E31" s="287" t="s">
        <v>108</v>
      </c>
      <c r="F31" s="288">
        <v>0</v>
      </c>
      <c r="G31" s="288">
        <v>0</v>
      </c>
      <c r="H31" s="55">
        <v>0</v>
      </c>
      <c r="I31" s="289"/>
      <c r="J31" s="21">
        <v>0</v>
      </c>
      <c r="K31" s="290">
        <f t="shared" si="0"/>
        <v>0</v>
      </c>
      <c r="L31" s="290">
        <f t="shared" si="5"/>
        <v>0</v>
      </c>
      <c r="M31" s="290">
        <v>0</v>
      </c>
      <c r="N31" s="290">
        <v>0</v>
      </c>
      <c r="O31" s="290">
        <f t="shared" si="1"/>
        <v>0</v>
      </c>
      <c r="P31" s="290">
        <v>0</v>
      </c>
      <c r="Q31" s="290">
        <v>0</v>
      </c>
      <c r="R31" s="290">
        <v>0</v>
      </c>
      <c r="S31" s="290">
        <f t="shared" si="2"/>
        <v>0</v>
      </c>
      <c r="T31" s="290">
        <f t="shared" si="3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83">
        <f t="shared" si="4"/>
        <v>16</v>
      </c>
      <c r="B32" s="286">
        <v>6363</v>
      </c>
      <c r="C32" s="287" t="s">
        <v>107</v>
      </c>
      <c r="D32" s="287" t="s">
        <v>65</v>
      </c>
      <c r="E32" s="287" t="s">
        <v>108</v>
      </c>
      <c r="F32" s="288">
        <v>0</v>
      </c>
      <c r="G32" s="288">
        <v>0</v>
      </c>
      <c r="H32" s="55">
        <v>0</v>
      </c>
      <c r="I32" s="289"/>
      <c r="J32" s="21">
        <v>0</v>
      </c>
      <c r="K32" s="290">
        <f t="shared" si="0"/>
        <v>0</v>
      </c>
      <c r="L32" s="290">
        <f t="shared" si="5"/>
        <v>0</v>
      </c>
      <c r="M32" s="290">
        <v>0</v>
      </c>
      <c r="N32" s="290">
        <v>0</v>
      </c>
      <c r="O32" s="290">
        <f t="shared" si="1"/>
        <v>0</v>
      </c>
      <c r="P32" s="290">
        <v>0</v>
      </c>
      <c r="Q32" s="290">
        <v>0</v>
      </c>
      <c r="R32" s="290">
        <v>0</v>
      </c>
      <c r="S32" s="290">
        <f t="shared" si="2"/>
        <v>0</v>
      </c>
      <c r="T32" s="290">
        <f t="shared" si="3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83">
        <f t="shared" si="4"/>
        <v>17</v>
      </c>
      <c r="B33" s="286">
        <v>6676</v>
      </c>
      <c r="C33" s="287" t="s">
        <v>107</v>
      </c>
      <c r="D33" s="287" t="s">
        <v>65</v>
      </c>
      <c r="E33" s="287" t="s">
        <v>108</v>
      </c>
      <c r="F33" s="288">
        <v>0</v>
      </c>
      <c r="G33" s="288">
        <v>0</v>
      </c>
      <c r="H33" s="55">
        <v>0</v>
      </c>
      <c r="I33" s="289"/>
      <c r="J33" s="21">
        <v>0</v>
      </c>
      <c r="K33" s="290">
        <f t="shared" si="0"/>
        <v>0</v>
      </c>
      <c r="L33" s="290">
        <f t="shared" si="5"/>
        <v>0</v>
      </c>
      <c r="M33" s="290">
        <v>0</v>
      </c>
      <c r="N33" s="290">
        <v>0</v>
      </c>
      <c r="O33" s="290">
        <f t="shared" si="1"/>
        <v>0</v>
      </c>
      <c r="P33" s="290">
        <v>0</v>
      </c>
      <c r="Q33" s="290">
        <v>0</v>
      </c>
      <c r="R33" s="290">
        <v>0</v>
      </c>
      <c r="S33" s="290">
        <f t="shared" si="2"/>
        <v>0</v>
      </c>
      <c r="T33" s="290">
        <f t="shared" si="3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4"/>
        <v>18</v>
      </c>
      <c r="B34" s="286"/>
      <c r="C34" s="287"/>
      <c r="D34" s="287"/>
      <c r="E34" s="287"/>
      <c r="F34" s="288">
        <v>0</v>
      </c>
      <c r="G34" s="288">
        <v>0</v>
      </c>
      <c r="H34" s="55">
        <v>0</v>
      </c>
      <c r="I34" s="289"/>
      <c r="J34" s="21">
        <v>0</v>
      </c>
      <c r="K34" s="290">
        <f t="shared" si="0"/>
        <v>0</v>
      </c>
      <c r="L34" s="290">
        <f t="shared" si="5"/>
        <v>0</v>
      </c>
      <c r="M34" s="290">
        <v>0</v>
      </c>
      <c r="N34" s="290">
        <v>0</v>
      </c>
      <c r="O34" s="290">
        <f t="shared" si="1"/>
        <v>0</v>
      </c>
      <c r="P34" s="290">
        <v>0</v>
      </c>
      <c r="Q34" s="290">
        <v>0</v>
      </c>
      <c r="R34" s="290">
        <v>0</v>
      </c>
      <c r="S34" s="290">
        <f t="shared" si="2"/>
        <v>0</v>
      </c>
      <c r="T34" s="290">
        <f t="shared" si="3"/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v>19</v>
      </c>
      <c r="B35" s="286"/>
      <c r="C35" s="287"/>
      <c r="D35" s="287"/>
      <c r="E35" s="287"/>
      <c r="F35" s="288">
        <v>0</v>
      </c>
      <c r="G35" s="288">
        <v>0</v>
      </c>
      <c r="H35" s="55">
        <v>0</v>
      </c>
      <c r="I35" s="289"/>
      <c r="J35" s="21">
        <v>0</v>
      </c>
      <c r="K35" s="290">
        <f t="shared" si="0"/>
        <v>0</v>
      </c>
      <c r="L35" s="290">
        <f t="shared" si="5"/>
        <v>0</v>
      </c>
      <c r="M35" s="290">
        <v>0</v>
      </c>
      <c r="N35" s="290">
        <v>0</v>
      </c>
      <c r="O35" s="290">
        <f t="shared" si="1"/>
        <v>0</v>
      </c>
      <c r="P35" s="290">
        <v>0</v>
      </c>
      <c r="Q35" s="290">
        <v>0</v>
      </c>
      <c r="R35" s="290">
        <v>0</v>
      </c>
      <c r="S35" s="290">
        <f t="shared" si="2"/>
        <v>0</v>
      </c>
      <c r="T35" s="290">
        <f t="shared" si="3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v>20</v>
      </c>
      <c r="B36" s="286"/>
      <c r="C36" s="287"/>
      <c r="D36" s="287"/>
      <c r="E36" s="287"/>
      <c r="F36" s="288">
        <v>0</v>
      </c>
      <c r="G36" s="288">
        <v>0</v>
      </c>
      <c r="H36" s="55">
        <v>0</v>
      </c>
      <c r="I36" s="289"/>
      <c r="J36" s="21">
        <v>0</v>
      </c>
      <c r="K36" s="290">
        <f t="shared" si="0"/>
        <v>0</v>
      </c>
      <c r="L36" s="290">
        <f t="shared" si="5"/>
        <v>0</v>
      </c>
      <c r="M36" s="290">
        <v>0</v>
      </c>
      <c r="N36" s="290">
        <v>0</v>
      </c>
      <c r="O36" s="290">
        <f t="shared" si="1"/>
        <v>0</v>
      </c>
      <c r="P36" s="290">
        <v>0</v>
      </c>
      <c r="Q36" s="290">
        <v>0</v>
      </c>
      <c r="R36" s="290">
        <v>0</v>
      </c>
      <c r="S36" s="290">
        <f t="shared" si="2"/>
        <v>0</v>
      </c>
      <c r="T36" s="290">
        <f t="shared" si="3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v>21</v>
      </c>
      <c r="B37" s="286"/>
      <c r="C37" s="287"/>
      <c r="D37" s="287"/>
      <c r="E37" s="287"/>
      <c r="F37" s="288">
        <v>0</v>
      </c>
      <c r="G37" s="288">
        <v>0</v>
      </c>
      <c r="H37" s="55">
        <v>0</v>
      </c>
      <c r="I37" s="289"/>
      <c r="J37" s="21">
        <v>0</v>
      </c>
      <c r="K37" s="290">
        <f t="shared" si="0"/>
        <v>0</v>
      </c>
      <c r="L37" s="290">
        <f t="shared" si="5"/>
        <v>0</v>
      </c>
      <c r="M37" s="290">
        <v>0</v>
      </c>
      <c r="N37" s="290">
        <v>0</v>
      </c>
      <c r="O37" s="290">
        <f t="shared" si="1"/>
        <v>0</v>
      </c>
      <c r="P37" s="290">
        <v>0</v>
      </c>
      <c r="Q37" s="290">
        <v>0</v>
      </c>
      <c r="R37" s="290">
        <v>0</v>
      </c>
      <c r="S37" s="290">
        <f t="shared" si="2"/>
        <v>0</v>
      </c>
      <c r="T37" s="290">
        <f t="shared" si="3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v>22</v>
      </c>
      <c r="B38" s="283"/>
      <c r="C38" s="287"/>
      <c r="D38" s="287"/>
      <c r="E38" s="287"/>
      <c r="F38" s="288">
        <v>0</v>
      </c>
      <c r="G38" s="288">
        <v>0</v>
      </c>
      <c r="H38" s="55">
        <v>0</v>
      </c>
      <c r="I38" s="289"/>
      <c r="J38" s="21">
        <v>0</v>
      </c>
      <c r="K38" s="290">
        <f t="shared" si="0"/>
        <v>0</v>
      </c>
      <c r="L38" s="290">
        <f t="shared" si="5"/>
        <v>0</v>
      </c>
      <c r="M38" s="290">
        <v>0</v>
      </c>
      <c r="N38" s="290">
        <v>0</v>
      </c>
      <c r="O38" s="290">
        <f t="shared" si="1"/>
        <v>0</v>
      </c>
      <c r="P38" s="290">
        <v>0</v>
      </c>
      <c r="Q38" s="290">
        <v>0</v>
      </c>
      <c r="R38" s="290">
        <v>0</v>
      </c>
      <c r="S38" s="290">
        <f t="shared" si="2"/>
        <v>0</v>
      </c>
      <c r="T38" s="290">
        <f t="shared" si="3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v>23</v>
      </c>
      <c r="B39" s="283"/>
      <c r="C39" s="287"/>
      <c r="D39" s="287"/>
      <c r="E39" s="287"/>
      <c r="F39" s="288">
        <v>0</v>
      </c>
      <c r="G39" s="288">
        <v>0</v>
      </c>
      <c r="H39" s="55">
        <v>0</v>
      </c>
      <c r="I39" s="289"/>
      <c r="J39" s="21">
        <v>0</v>
      </c>
      <c r="K39" s="290">
        <f t="shared" si="0"/>
        <v>0</v>
      </c>
      <c r="L39" s="290">
        <f t="shared" si="5"/>
        <v>0</v>
      </c>
      <c r="M39" s="290">
        <v>0</v>
      </c>
      <c r="N39" s="290">
        <v>0</v>
      </c>
      <c r="O39" s="290">
        <f t="shared" si="1"/>
        <v>0</v>
      </c>
      <c r="P39" s="290">
        <v>0</v>
      </c>
      <c r="Q39" s="290">
        <v>0</v>
      </c>
      <c r="R39" s="290">
        <v>0</v>
      </c>
      <c r="S39" s="290">
        <f t="shared" si="2"/>
        <v>0</v>
      </c>
      <c r="T39" s="290">
        <f t="shared" si="3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v>24</v>
      </c>
      <c r="B40" s="283"/>
      <c r="C40" s="287"/>
      <c r="D40" s="287"/>
      <c r="E40" s="287"/>
      <c r="F40" s="288">
        <v>0</v>
      </c>
      <c r="G40" s="288">
        <v>0</v>
      </c>
      <c r="H40" s="55">
        <v>0</v>
      </c>
      <c r="I40" s="289"/>
      <c r="J40" s="21">
        <v>0</v>
      </c>
      <c r="K40" s="290">
        <f t="shared" si="0"/>
        <v>0</v>
      </c>
      <c r="L40" s="290">
        <f t="shared" si="5"/>
        <v>0</v>
      </c>
      <c r="M40" s="290">
        <v>0</v>
      </c>
      <c r="N40" s="290">
        <v>0</v>
      </c>
      <c r="O40" s="290">
        <f t="shared" si="1"/>
        <v>0</v>
      </c>
      <c r="P40" s="290">
        <v>0</v>
      </c>
      <c r="Q40" s="290">
        <v>0</v>
      </c>
      <c r="R40" s="290">
        <v>0</v>
      </c>
      <c r="S40" s="290">
        <f t="shared" si="2"/>
        <v>0</v>
      </c>
      <c r="T40" s="290">
        <f t="shared" si="3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83">
        <v>25</v>
      </c>
      <c r="B41" s="283"/>
      <c r="C41" s="287"/>
      <c r="D41" s="287"/>
      <c r="E41" s="287"/>
      <c r="F41" s="288">
        <v>0</v>
      </c>
      <c r="G41" s="288">
        <v>0</v>
      </c>
      <c r="H41" s="55">
        <v>0</v>
      </c>
      <c r="I41" s="289"/>
      <c r="J41" s="21">
        <v>0</v>
      </c>
      <c r="K41" s="290">
        <f t="shared" si="0"/>
        <v>0</v>
      </c>
      <c r="L41" s="290">
        <f t="shared" si="5"/>
        <v>0</v>
      </c>
      <c r="M41" s="290">
        <v>0</v>
      </c>
      <c r="N41" s="290">
        <v>0</v>
      </c>
      <c r="O41" s="290">
        <f t="shared" si="1"/>
        <v>0</v>
      </c>
      <c r="P41" s="290">
        <v>0</v>
      </c>
      <c r="Q41" s="290">
        <v>0</v>
      </c>
      <c r="R41" s="290">
        <v>0</v>
      </c>
      <c r="S41" s="290">
        <f t="shared" si="2"/>
        <v>0</v>
      </c>
      <c r="T41" s="290">
        <f t="shared" si="3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294"/>
      <c r="B42" s="294"/>
      <c r="C42" s="294"/>
      <c r="D42" s="295" t="s">
        <v>69</v>
      </c>
      <c r="E42" s="296" t="s">
        <v>70</v>
      </c>
      <c r="F42" s="303">
        <f>SUM(F17:F41)</f>
        <v>0</v>
      </c>
      <c r="G42" s="303">
        <f>SUM(G17:G41)</f>
        <v>0</v>
      </c>
      <c r="H42" s="303">
        <f>SUM(H17:H41)</f>
        <v>0</v>
      </c>
      <c r="I42" s="298" t="s">
        <v>70</v>
      </c>
      <c r="J42" s="303">
        <f t="shared" ref="J42:T42" si="6">SUM(J17:J41)</f>
        <v>0</v>
      </c>
      <c r="K42" s="303">
        <f t="shared" si="6"/>
        <v>0</v>
      </c>
      <c r="L42" s="303">
        <f t="shared" si="6"/>
        <v>0</v>
      </c>
      <c r="M42" s="303">
        <f t="shared" si="6"/>
        <v>0</v>
      </c>
      <c r="N42" s="303">
        <f t="shared" si="6"/>
        <v>0</v>
      </c>
      <c r="O42" s="284">
        <f t="shared" si="6"/>
        <v>0</v>
      </c>
      <c r="P42" s="284">
        <f t="shared" si="6"/>
        <v>0</v>
      </c>
      <c r="Q42" s="284">
        <f t="shared" si="6"/>
        <v>0</v>
      </c>
      <c r="R42" s="284">
        <f t="shared" si="6"/>
        <v>0</v>
      </c>
      <c r="S42" s="284">
        <f t="shared" si="6"/>
        <v>0</v>
      </c>
      <c r="T42" s="284">
        <f t="shared" si="6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197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" customHeight="1">
      <c r="A45" s="7" t="s">
        <v>198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.75" thickTop="1" thickBot="1">
      <c r="A48" s="3"/>
      <c r="B48" s="37" t="s">
        <v>10</v>
      </c>
      <c r="C48" s="38"/>
      <c r="D48" s="38"/>
      <c r="E48" s="38"/>
      <c r="F48" s="38"/>
      <c r="G48" s="38"/>
      <c r="H48" s="38"/>
      <c r="I48" s="38"/>
      <c r="J48" s="43"/>
      <c r="K48" s="48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2" thickTop="1">
      <c r="A49" s="3"/>
      <c r="B49" s="45" t="s">
        <v>76</v>
      </c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2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50" t="s">
        <v>21</v>
      </c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/>
      <c r="C51" s="30"/>
      <c r="D51" s="4"/>
      <c r="E51" s="30"/>
      <c r="F51" s="295" t="s">
        <v>77</v>
      </c>
      <c r="G51" s="299" t="s">
        <v>78</v>
      </c>
      <c r="H51" s="300" t="s">
        <v>79</v>
      </c>
      <c r="I51" s="300" t="s">
        <v>60</v>
      </c>
      <c r="J51" s="300" t="s">
        <v>80</v>
      </c>
      <c r="K51" s="300" t="s">
        <v>81</v>
      </c>
      <c r="L51" s="44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73"/>
      <c r="B52" s="274" t="s">
        <v>0</v>
      </c>
      <c r="C52" s="36"/>
      <c r="D52" s="275" t="s">
        <v>0</v>
      </c>
      <c r="E52" s="275" t="s">
        <v>82</v>
      </c>
      <c r="F52" s="301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02" t="s">
        <v>0</v>
      </c>
      <c r="M52" s="35"/>
      <c r="N52" s="35"/>
      <c r="O52" s="3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0"/>
      <c r="B53" s="23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84" t="s">
        <v>89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2" thickBot="1">
      <c r="A54" s="13" t="s">
        <v>45</v>
      </c>
      <c r="B54" s="25" t="s">
        <v>46</v>
      </c>
      <c r="C54" s="26" t="s">
        <v>90</v>
      </c>
      <c r="D54" s="26" t="s">
        <v>48</v>
      </c>
      <c r="E54" s="26"/>
      <c r="F54" s="41" t="s">
        <v>91</v>
      </c>
      <c r="G54" s="41" t="s">
        <v>91</v>
      </c>
      <c r="H54" s="41" t="s">
        <v>92</v>
      </c>
      <c r="I54" s="41" t="s">
        <v>93</v>
      </c>
      <c r="J54" s="41" t="s">
        <v>93</v>
      </c>
      <c r="K54" s="41" t="s">
        <v>94</v>
      </c>
      <c r="L54" s="85" t="s">
        <v>55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Top="1">
      <c r="A55" s="283">
        <v>1</v>
      </c>
      <c r="B55" s="34">
        <f t="shared" ref="B55:D70" si="7">+B17</f>
        <v>6012</v>
      </c>
      <c r="C55" s="34" t="str">
        <f t="shared" si="7"/>
        <v>Bldg. Custodian Leader</v>
      </c>
      <c r="D55" s="34" t="str">
        <f t="shared" si="7"/>
        <v>VACANT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284">
        <f>+E55+F55+G55+H55+I55+J55+K55</f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283">
        <f t="shared" ref="A56:A72" si="8">A55+1</f>
        <v>2</v>
      </c>
      <c r="B56" s="34">
        <f t="shared" si="7"/>
        <v>6013</v>
      </c>
      <c r="C56" s="34" t="str">
        <f t="shared" si="7"/>
        <v>Grounds Worker</v>
      </c>
      <c r="D56" s="34" t="str">
        <f t="shared" si="7"/>
        <v>VACANT</v>
      </c>
      <c r="E56" s="288">
        <v>0</v>
      </c>
      <c r="F56" s="288">
        <v>0</v>
      </c>
      <c r="G56" s="288">
        <v>0</v>
      </c>
      <c r="H56" s="288">
        <v>0</v>
      </c>
      <c r="I56" s="288">
        <v>0</v>
      </c>
      <c r="J56" s="21">
        <v>0</v>
      </c>
      <c r="K56" s="21">
        <v>0</v>
      </c>
      <c r="L56" s="290">
        <f t="shared" ref="L56:L79" si="9"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83">
        <f t="shared" si="8"/>
        <v>3</v>
      </c>
      <c r="B57" s="34">
        <f t="shared" si="7"/>
        <v>6054</v>
      </c>
      <c r="C57" s="34" t="str">
        <f t="shared" si="7"/>
        <v>Maintenance Custodian</v>
      </c>
      <c r="D57" s="34" t="str">
        <f t="shared" si="7"/>
        <v>VACANT</v>
      </c>
      <c r="E57" s="288">
        <v>0</v>
      </c>
      <c r="F57" s="288">
        <v>0</v>
      </c>
      <c r="G57" s="288">
        <v>0</v>
      </c>
      <c r="H57" s="288">
        <v>0</v>
      </c>
      <c r="I57" s="288">
        <v>0</v>
      </c>
      <c r="J57" s="21">
        <v>0</v>
      </c>
      <c r="K57" s="21">
        <v>0</v>
      </c>
      <c r="L57" s="290">
        <f t="shared" si="9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83">
        <f t="shared" si="8"/>
        <v>4</v>
      </c>
      <c r="B58" s="34">
        <f t="shared" si="7"/>
        <v>6057</v>
      </c>
      <c r="C58" s="34" t="str">
        <f t="shared" si="7"/>
        <v>Building Custodian</v>
      </c>
      <c r="D58" s="34" t="str">
        <f t="shared" si="7"/>
        <v>VACANT</v>
      </c>
      <c r="E58" s="288">
        <v>0</v>
      </c>
      <c r="F58" s="288">
        <v>0</v>
      </c>
      <c r="G58" s="288">
        <v>0</v>
      </c>
      <c r="H58" s="288">
        <v>0</v>
      </c>
      <c r="I58" s="288">
        <v>0</v>
      </c>
      <c r="J58" s="21">
        <v>0</v>
      </c>
      <c r="K58" s="21">
        <v>0</v>
      </c>
      <c r="L58" s="290">
        <f t="shared" si="9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83">
        <f t="shared" si="8"/>
        <v>5</v>
      </c>
      <c r="B59" s="34">
        <f t="shared" si="7"/>
        <v>6058</v>
      </c>
      <c r="C59" s="34" t="str">
        <f t="shared" si="7"/>
        <v>Grounds Worker</v>
      </c>
      <c r="D59" s="34" t="str">
        <f t="shared" si="7"/>
        <v>VACANT</v>
      </c>
      <c r="E59" s="288">
        <v>0</v>
      </c>
      <c r="F59" s="288">
        <v>0</v>
      </c>
      <c r="G59" s="288">
        <v>0</v>
      </c>
      <c r="H59" s="288">
        <v>0</v>
      </c>
      <c r="I59" s="288">
        <v>0</v>
      </c>
      <c r="J59" s="21">
        <v>0</v>
      </c>
      <c r="K59" s="21">
        <v>0</v>
      </c>
      <c r="L59" s="290">
        <f t="shared" si="9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83">
        <f t="shared" si="8"/>
        <v>6</v>
      </c>
      <c r="B60" s="34">
        <f t="shared" si="7"/>
        <v>6060</v>
      </c>
      <c r="C60" s="34" t="str">
        <f t="shared" si="7"/>
        <v>Grounds Worker</v>
      </c>
      <c r="D60" s="34" t="str">
        <f t="shared" si="7"/>
        <v>VACANT</v>
      </c>
      <c r="E60" s="288">
        <v>0</v>
      </c>
      <c r="F60" s="288">
        <v>0</v>
      </c>
      <c r="G60" s="288">
        <v>0</v>
      </c>
      <c r="H60" s="288">
        <v>0</v>
      </c>
      <c r="I60" s="288">
        <v>0</v>
      </c>
      <c r="J60" s="21">
        <v>0</v>
      </c>
      <c r="K60" s="21">
        <v>0</v>
      </c>
      <c r="L60" s="290">
        <f t="shared" si="9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83">
        <f t="shared" si="8"/>
        <v>7</v>
      </c>
      <c r="B61" s="34">
        <f t="shared" si="7"/>
        <v>6061</v>
      </c>
      <c r="C61" s="34" t="str">
        <f t="shared" si="7"/>
        <v>Maintenance Worker</v>
      </c>
      <c r="D61" s="34" t="str">
        <f t="shared" si="7"/>
        <v>VACANT</v>
      </c>
      <c r="E61" s="288">
        <v>0</v>
      </c>
      <c r="F61" s="288">
        <v>0</v>
      </c>
      <c r="G61" s="288">
        <v>0</v>
      </c>
      <c r="H61" s="288">
        <v>0</v>
      </c>
      <c r="I61" s="288">
        <v>0</v>
      </c>
      <c r="J61" s="21">
        <v>0</v>
      </c>
      <c r="K61" s="21">
        <v>0</v>
      </c>
      <c r="L61" s="290">
        <f t="shared" si="9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83">
        <f t="shared" si="8"/>
        <v>8</v>
      </c>
      <c r="B62" s="34">
        <f t="shared" si="7"/>
        <v>6062</v>
      </c>
      <c r="C62" s="34" t="str">
        <f t="shared" si="7"/>
        <v>Maintenance Custodian</v>
      </c>
      <c r="D62" s="34" t="str">
        <f t="shared" si="7"/>
        <v>VACANT</v>
      </c>
      <c r="E62" s="288">
        <v>0</v>
      </c>
      <c r="F62" s="288">
        <v>0</v>
      </c>
      <c r="G62" s="288">
        <v>0</v>
      </c>
      <c r="H62" s="288">
        <v>0</v>
      </c>
      <c r="I62" s="288">
        <v>0</v>
      </c>
      <c r="J62" s="21">
        <v>0</v>
      </c>
      <c r="K62" s="21">
        <v>0</v>
      </c>
      <c r="L62" s="290">
        <f t="shared" si="9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83">
        <f t="shared" si="8"/>
        <v>9</v>
      </c>
      <c r="B63" s="34">
        <f t="shared" si="7"/>
        <v>6064</v>
      </c>
      <c r="C63" s="34" t="str">
        <f t="shared" si="7"/>
        <v>Administrative Aide</v>
      </c>
      <c r="D63" s="34" t="str">
        <f t="shared" si="7"/>
        <v>VACANT</v>
      </c>
      <c r="E63" s="288">
        <v>0</v>
      </c>
      <c r="F63" s="288">
        <v>0</v>
      </c>
      <c r="G63" s="288">
        <v>0</v>
      </c>
      <c r="H63" s="288">
        <v>0</v>
      </c>
      <c r="I63" s="288">
        <v>0</v>
      </c>
      <c r="J63" s="21">
        <v>0</v>
      </c>
      <c r="K63" s="21">
        <v>0</v>
      </c>
      <c r="L63" s="290">
        <f t="shared" si="9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83">
        <f t="shared" si="8"/>
        <v>10</v>
      </c>
      <c r="B64" s="34">
        <f t="shared" si="7"/>
        <v>6065</v>
      </c>
      <c r="C64" s="34" t="str">
        <f t="shared" si="7"/>
        <v>Bldg. Maintenance Supervisor</v>
      </c>
      <c r="D64" s="34" t="str">
        <f t="shared" si="7"/>
        <v>VACANT</v>
      </c>
      <c r="E64" s="288">
        <v>0</v>
      </c>
      <c r="F64" s="288">
        <v>0</v>
      </c>
      <c r="G64" s="288">
        <v>0</v>
      </c>
      <c r="H64" s="288">
        <v>0</v>
      </c>
      <c r="I64" s="288">
        <v>0</v>
      </c>
      <c r="J64" s="21">
        <v>0</v>
      </c>
      <c r="K64" s="21">
        <v>0</v>
      </c>
      <c r="L64" s="290">
        <f t="shared" si="9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8"/>
        <v>11</v>
      </c>
      <c r="B65" s="34">
        <f t="shared" si="7"/>
        <v>6067</v>
      </c>
      <c r="C65" s="34" t="str">
        <f t="shared" si="7"/>
        <v>Building Custodian</v>
      </c>
      <c r="D65" s="34" t="str">
        <f t="shared" si="7"/>
        <v>VACANT</v>
      </c>
      <c r="E65" s="288">
        <v>0</v>
      </c>
      <c r="F65" s="288">
        <v>0</v>
      </c>
      <c r="G65" s="288">
        <v>0</v>
      </c>
      <c r="H65" s="288">
        <v>0</v>
      </c>
      <c r="I65" s="288">
        <v>0</v>
      </c>
      <c r="J65" s="21">
        <v>0</v>
      </c>
      <c r="K65" s="21">
        <v>0</v>
      </c>
      <c r="L65" s="290">
        <f t="shared" si="9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f t="shared" si="8"/>
        <v>12</v>
      </c>
      <c r="B66" s="34">
        <f t="shared" si="7"/>
        <v>6079</v>
      </c>
      <c r="C66" s="34" t="str">
        <f t="shared" si="7"/>
        <v>Maintenance Worker</v>
      </c>
      <c r="D66" s="34" t="str">
        <f t="shared" si="7"/>
        <v>VACANT</v>
      </c>
      <c r="E66" s="288">
        <v>0</v>
      </c>
      <c r="F66" s="288">
        <v>0</v>
      </c>
      <c r="G66" s="288">
        <v>0</v>
      </c>
      <c r="H66" s="288">
        <v>0</v>
      </c>
      <c r="I66" s="288">
        <v>0</v>
      </c>
      <c r="J66" s="21">
        <v>0</v>
      </c>
      <c r="K66" s="21">
        <v>0</v>
      </c>
      <c r="L66" s="290">
        <f t="shared" si="9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8"/>
        <v>13</v>
      </c>
      <c r="B67" s="34">
        <f t="shared" si="7"/>
        <v>6084</v>
      </c>
      <c r="C67" s="34" t="str">
        <f t="shared" si="7"/>
        <v>Building Custodian</v>
      </c>
      <c r="D67" s="34" t="str">
        <f t="shared" si="7"/>
        <v>VACANT</v>
      </c>
      <c r="E67" s="288">
        <v>0</v>
      </c>
      <c r="F67" s="288">
        <v>0</v>
      </c>
      <c r="G67" s="288">
        <v>0</v>
      </c>
      <c r="H67" s="288">
        <v>0</v>
      </c>
      <c r="I67" s="288">
        <v>0</v>
      </c>
      <c r="J67" s="21">
        <v>0</v>
      </c>
      <c r="K67" s="21">
        <v>0</v>
      </c>
      <c r="L67" s="290">
        <f t="shared" si="9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8"/>
        <v>14</v>
      </c>
      <c r="B68" s="34">
        <f t="shared" si="7"/>
        <v>6085</v>
      </c>
      <c r="C68" s="34" t="str">
        <f t="shared" si="7"/>
        <v>Grounds Worker</v>
      </c>
      <c r="D68" s="34" t="str">
        <f t="shared" si="7"/>
        <v>VACANT</v>
      </c>
      <c r="E68" s="288">
        <v>0</v>
      </c>
      <c r="F68" s="288">
        <v>0</v>
      </c>
      <c r="G68" s="288">
        <v>0</v>
      </c>
      <c r="H68" s="288">
        <v>0</v>
      </c>
      <c r="I68" s="288">
        <v>0</v>
      </c>
      <c r="J68" s="21">
        <v>0</v>
      </c>
      <c r="K68" s="21">
        <v>0</v>
      </c>
      <c r="L68" s="290">
        <f t="shared" si="9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8"/>
        <v>15</v>
      </c>
      <c r="B69" s="34">
        <f t="shared" si="7"/>
        <v>6346</v>
      </c>
      <c r="C69" s="34" t="str">
        <f t="shared" si="7"/>
        <v>Building Custodian</v>
      </c>
      <c r="D69" s="34" t="str">
        <f t="shared" si="7"/>
        <v>VACANT</v>
      </c>
      <c r="E69" s="288">
        <v>0</v>
      </c>
      <c r="F69" s="288">
        <v>0</v>
      </c>
      <c r="G69" s="288">
        <v>0</v>
      </c>
      <c r="H69" s="288">
        <v>0</v>
      </c>
      <c r="I69" s="288">
        <v>0</v>
      </c>
      <c r="J69" s="21">
        <v>0</v>
      </c>
      <c r="K69" s="21">
        <v>0</v>
      </c>
      <c r="L69" s="290">
        <f t="shared" si="9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f t="shared" si="8"/>
        <v>16</v>
      </c>
      <c r="B70" s="34">
        <f t="shared" si="7"/>
        <v>6363</v>
      </c>
      <c r="C70" s="34" t="str">
        <f t="shared" si="7"/>
        <v>Building Custodian</v>
      </c>
      <c r="D70" s="34" t="str">
        <f t="shared" si="7"/>
        <v>VACANT</v>
      </c>
      <c r="E70" s="288">
        <v>0</v>
      </c>
      <c r="F70" s="288">
        <v>0</v>
      </c>
      <c r="G70" s="288">
        <v>0</v>
      </c>
      <c r="H70" s="288">
        <v>0</v>
      </c>
      <c r="I70" s="288">
        <v>0</v>
      </c>
      <c r="J70" s="21">
        <v>0</v>
      </c>
      <c r="K70" s="21">
        <v>0</v>
      </c>
      <c r="L70" s="290">
        <f t="shared" si="9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8"/>
        <v>17</v>
      </c>
      <c r="B71" s="34">
        <f t="shared" ref="B71:D79" si="10">+B33</f>
        <v>6676</v>
      </c>
      <c r="C71" s="34" t="str">
        <f t="shared" si="10"/>
        <v>Building Custodian</v>
      </c>
      <c r="D71" s="34" t="str">
        <f t="shared" si="10"/>
        <v>VACANT</v>
      </c>
      <c r="E71" s="288">
        <v>0</v>
      </c>
      <c r="F71" s="288">
        <v>0</v>
      </c>
      <c r="G71" s="288">
        <v>0</v>
      </c>
      <c r="H71" s="288">
        <v>0</v>
      </c>
      <c r="I71" s="288">
        <v>0</v>
      </c>
      <c r="J71" s="21">
        <v>0</v>
      </c>
      <c r="K71" s="21">
        <v>0</v>
      </c>
      <c r="L71" s="290">
        <f t="shared" si="9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8"/>
        <v>18</v>
      </c>
      <c r="B72" s="34">
        <f t="shared" si="10"/>
        <v>0</v>
      </c>
      <c r="C72" s="34">
        <f t="shared" si="10"/>
        <v>0</v>
      </c>
      <c r="D72" s="34">
        <f t="shared" si="10"/>
        <v>0</v>
      </c>
      <c r="E72" s="288">
        <v>0</v>
      </c>
      <c r="F72" s="288">
        <v>0</v>
      </c>
      <c r="G72" s="288">
        <v>0</v>
      </c>
      <c r="H72" s="288">
        <v>0</v>
      </c>
      <c r="I72" s="288">
        <v>0</v>
      </c>
      <c r="J72" s="21">
        <v>0</v>
      </c>
      <c r="K72" s="21">
        <v>0</v>
      </c>
      <c r="L72" s="290">
        <f t="shared" si="9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v>19</v>
      </c>
      <c r="B73" s="34">
        <f t="shared" si="10"/>
        <v>0</v>
      </c>
      <c r="C73" s="34">
        <f t="shared" si="10"/>
        <v>0</v>
      </c>
      <c r="D73" s="34">
        <f t="shared" si="10"/>
        <v>0</v>
      </c>
      <c r="E73" s="288">
        <v>0</v>
      </c>
      <c r="F73" s="288">
        <v>0</v>
      </c>
      <c r="G73" s="288">
        <v>0</v>
      </c>
      <c r="H73" s="288">
        <v>0</v>
      </c>
      <c r="I73" s="288">
        <v>0</v>
      </c>
      <c r="J73" s="21">
        <v>0</v>
      </c>
      <c r="K73" s="21">
        <v>0</v>
      </c>
      <c r="L73" s="290">
        <f t="shared" si="9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v>20</v>
      </c>
      <c r="B74" s="34">
        <f t="shared" si="10"/>
        <v>0</v>
      </c>
      <c r="C74" s="34">
        <f t="shared" si="10"/>
        <v>0</v>
      </c>
      <c r="D74" s="34">
        <f t="shared" si="10"/>
        <v>0</v>
      </c>
      <c r="E74" s="288">
        <v>0</v>
      </c>
      <c r="F74" s="288">
        <v>0</v>
      </c>
      <c r="G74" s="288">
        <v>0</v>
      </c>
      <c r="H74" s="288">
        <v>0</v>
      </c>
      <c r="I74" s="288">
        <v>0</v>
      </c>
      <c r="J74" s="21">
        <v>0</v>
      </c>
      <c r="K74" s="21">
        <v>0</v>
      </c>
      <c r="L74" s="290">
        <f t="shared" si="9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v>21</v>
      </c>
      <c r="B75" s="34">
        <f t="shared" si="10"/>
        <v>0</v>
      </c>
      <c r="C75" s="34">
        <f t="shared" si="10"/>
        <v>0</v>
      </c>
      <c r="D75" s="34">
        <f t="shared" si="10"/>
        <v>0</v>
      </c>
      <c r="E75" s="288">
        <v>0</v>
      </c>
      <c r="F75" s="288">
        <v>0</v>
      </c>
      <c r="G75" s="288">
        <v>0</v>
      </c>
      <c r="H75" s="288">
        <v>0</v>
      </c>
      <c r="I75" s="288">
        <v>0</v>
      </c>
      <c r="J75" s="21">
        <v>0</v>
      </c>
      <c r="K75" s="21">
        <v>0</v>
      </c>
      <c r="L75" s="290">
        <f t="shared" si="9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v>22</v>
      </c>
      <c r="B76" s="34">
        <f t="shared" si="10"/>
        <v>0</v>
      </c>
      <c r="C76" s="34">
        <f t="shared" si="10"/>
        <v>0</v>
      </c>
      <c r="D76" s="34">
        <f t="shared" si="10"/>
        <v>0</v>
      </c>
      <c r="E76" s="288">
        <v>0</v>
      </c>
      <c r="F76" s="288">
        <v>0</v>
      </c>
      <c r="G76" s="288">
        <v>0</v>
      </c>
      <c r="H76" s="288">
        <v>0</v>
      </c>
      <c r="I76" s="288">
        <v>0</v>
      </c>
      <c r="J76" s="21">
        <v>0</v>
      </c>
      <c r="K76" s="21">
        <v>0</v>
      </c>
      <c r="L76" s="290">
        <f t="shared" si="9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v>23</v>
      </c>
      <c r="B77" s="34">
        <f t="shared" si="10"/>
        <v>0</v>
      </c>
      <c r="C77" s="34">
        <f t="shared" si="10"/>
        <v>0</v>
      </c>
      <c r="D77" s="34">
        <f t="shared" si="10"/>
        <v>0</v>
      </c>
      <c r="E77" s="288">
        <v>0</v>
      </c>
      <c r="F77" s="288">
        <v>0</v>
      </c>
      <c r="G77" s="288">
        <v>0</v>
      </c>
      <c r="H77" s="288">
        <v>0</v>
      </c>
      <c r="I77" s="288">
        <v>0</v>
      </c>
      <c r="J77" s="21">
        <v>0</v>
      </c>
      <c r="K77" s="21">
        <v>0</v>
      </c>
      <c r="L77" s="290">
        <f t="shared" si="9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v>24</v>
      </c>
      <c r="B78" s="34">
        <f t="shared" si="10"/>
        <v>0</v>
      </c>
      <c r="C78" s="34">
        <f t="shared" si="10"/>
        <v>0</v>
      </c>
      <c r="D78" s="34">
        <f t="shared" si="10"/>
        <v>0</v>
      </c>
      <c r="E78" s="288">
        <v>0</v>
      </c>
      <c r="F78" s="288">
        <v>0</v>
      </c>
      <c r="G78" s="288">
        <v>0</v>
      </c>
      <c r="H78" s="288">
        <v>0</v>
      </c>
      <c r="I78" s="288">
        <v>0</v>
      </c>
      <c r="J78" s="21">
        <v>0</v>
      </c>
      <c r="K78" s="21">
        <v>0</v>
      </c>
      <c r="L78" s="290">
        <f t="shared" si="9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83">
        <v>25</v>
      </c>
      <c r="B79" s="34">
        <f t="shared" si="10"/>
        <v>0</v>
      </c>
      <c r="C79" s="34">
        <f t="shared" si="10"/>
        <v>0</v>
      </c>
      <c r="D79" s="34">
        <f t="shared" si="10"/>
        <v>0</v>
      </c>
      <c r="E79" s="288">
        <v>0</v>
      </c>
      <c r="F79" s="288">
        <v>0</v>
      </c>
      <c r="G79" s="288">
        <v>0</v>
      </c>
      <c r="H79" s="288">
        <v>0</v>
      </c>
      <c r="I79" s="288">
        <v>0</v>
      </c>
      <c r="J79" s="21">
        <v>0</v>
      </c>
      <c r="K79" s="21">
        <v>0</v>
      </c>
      <c r="L79" s="290">
        <f t="shared" si="9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94"/>
      <c r="B80" s="294"/>
      <c r="C80" s="294"/>
      <c r="D80" s="295" t="s">
        <v>69</v>
      </c>
      <c r="E80" s="303">
        <f t="shared" ref="E80:L80" si="11">SUM(E55:E79)</f>
        <v>0</v>
      </c>
      <c r="F80" s="303">
        <f t="shared" si="11"/>
        <v>0</v>
      </c>
      <c r="G80" s="303">
        <f t="shared" si="11"/>
        <v>0</v>
      </c>
      <c r="H80" s="303">
        <f t="shared" si="11"/>
        <v>0</v>
      </c>
      <c r="I80" s="303">
        <f t="shared" si="11"/>
        <v>0</v>
      </c>
      <c r="J80" s="303">
        <f t="shared" si="11"/>
        <v>0</v>
      </c>
      <c r="K80" s="303">
        <f t="shared" si="11"/>
        <v>0</v>
      </c>
      <c r="L80" s="303">
        <f t="shared" si="11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77</v>
      </c>
      <c r="B81" s="3" t="s">
        <v>164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78</v>
      </c>
      <c r="B82" s="3" t="s">
        <v>165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60</v>
      </c>
      <c r="B84" s="3" t="s">
        <v>166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80</v>
      </c>
      <c r="B85" s="3" t="s">
        <v>167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</sheetData>
  <mergeCells count="5">
    <mergeCell ref="I14:J15"/>
    <mergeCell ref="A2:C2"/>
    <mergeCell ref="A4:C4"/>
    <mergeCell ref="A6:B6"/>
    <mergeCell ref="A8:B8"/>
  </mergeCells>
  <pageMargins left="0.2" right="0.2" top="1" bottom="0.25" header="0.3" footer="0.3"/>
  <pageSetup paperSize="5" scale="62" orientation="landscape" r:id="rId1"/>
  <headerFooter>
    <oddHeader>&amp;C&amp;"Times New Roman,Bold"Government of Guam 
Fiscal Year 2024
Agency Staffing Pattern
(CURRENT)&amp;R&amp;"Times New Roman,Bold"[BBMR SP-1]</oddHeader>
    <oddFooter>&amp;C2 - &amp;P</oddFooter>
  </headerFooter>
  <rowBreaks count="1" manualBreakCount="1">
    <brk id="45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16">
    <tabColor rgb="FFFFFF00"/>
  </sheetPr>
  <dimension ref="A1:BV120"/>
  <sheetViews>
    <sheetView zoomScaleNormal="100" workbookViewId="0"/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17.777343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0.77734375" style="6" customWidth="1"/>
    <col min="13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65" t="s">
        <v>116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65" t="s">
        <v>8</v>
      </c>
      <c r="E8" s="56" t="s">
        <v>219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73"/>
      <c r="B14" s="274" t="s">
        <v>0</v>
      </c>
      <c r="C14" s="36"/>
      <c r="D14" s="275" t="s">
        <v>0</v>
      </c>
      <c r="E14" s="275" t="s">
        <v>0</v>
      </c>
      <c r="F14" s="275" t="s">
        <v>0</v>
      </c>
      <c r="G14" s="24"/>
      <c r="H14" s="24" t="s">
        <v>0</v>
      </c>
      <c r="I14" s="359" t="s">
        <v>30</v>
      </c>
      <c r="J14" s="360"/>
      <c r="K14" s="276" t="s">
        <v>0</v>
      </c>
      <c r="L14" s="273"/>
      <c r="M14" s="276"/>
      <c r="N14" s="276"/>
      <c r="O14" s="276" t="s">
        <v>31</v>
      </c>
      <c r="P14" s="276"/>
      <c r="Q14" s="277"/>
      <c r="R14" s="278"/>
      <c r="S14" s="279"/>
      <c r="T14" s="279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126</v>
      </c>
      <c r="F15" s="24" t="s">
        <v>0</v>
      </c>
      <c r="G15" s="24"/>
      <c r="H15" s="24" t="s">
        <v>0</v>
      </c>
      <c r="I15" s="361"/>
      <c r="J15" s="362"/>
      <c r="K15" s="11" t="s">
        <v>35</v>
      </c>
      <c r="L15" s="280" t="s">
        <v>36</v>
      </c>
      <c r="M15" s="280" t="s">
        <v>37</v>
      </c>
      <c r="N15" s="280" t="s">
        <v>38</v>
      </c>
      <c r="O15" s="280" t="s">
        <v>39</v>
      </c>
      <c r="P15" s="273" t="s">
        <v>40</v>
      </c>
      <c r="Q15" s="274" t="s">
        <v>41</v>
      </c>
      <c r="R15" s="32" t="s">
        <v>42</v>
      </c>
      <c r="S15" s="279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81" t="s">
        <v>53</v>
      </c>
      <c r="J16" s="282" t="s">
        <v>54</v>
      </c>
      <c r="K16" s="17" t="s">
        <v>55</v>
      </c>
      <c r="L16" s="20" t="s">
        <v>220</v>
      </c>
      <c r="M16" s="14" t="s">
        <v>128</v>
      </c>
      <c r="N16" s="14" t="s">
        <v>58</v>
      </c>
      <c r="O16" s="14" t="s">
        <v>59</v>
      </c>
      <c r="P16" s="16" t="s">
        <v>78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83">
        <v>1</v>
      </c>
      <c r="B17" s="64">
        <v>6330</v>
      </c>
      <c r="C17" s="34" t="s">
        <v>118</v>
      </c>
      <c r="D17" s="34" t="s">
        <v>119</v>
      </c>
      <c r="E17" s="34" t="s">
        <v>120</v>
      </c>
      <c r="F17" s="15">
        <v>0</v>
      </c>
      <c r="G17" s="15">
        <v>0</v>
      </c>
      <c r="H17" s="15">
        <f t="shared" ref="H17:H18" si="0">+L56</f>
        <v>0</v>
      </c>
      <c r="I17" s="67"/>
      <c r="J17" s="15">
        <v>0</v>
      </c>
      <c r="K17" s="284">
        <f t="shared" ref="K17:K18" si="1">(+F17+G17+H17+J17)</f>
        <v>0</v>
      </c>
      <c r="L17" s="284">
        <f>+ROUND((K17*0.3235),0)</f>
        <v>0</v>
      </c>
      <c r="M17" s="15">
        <v>0</v>
      </c>
      <c r="N17" s="284">
        <v>0</v>
      </c>
      <c r="O17" s="284">
        <f t="shared" ref="O17:O18" si="2">ROUND((K17*0.0145),0)</f>
        <v>0</v>
      </c>
      <c r="P17" s="284">
        <v>0</v>
      </c>
      <c r="Q17" s="54">
        <v>0</v>
      </c>
      <c r="R17" s="54">
        <v>0</v>
      </c>
      <c r="S17" s="284">
        <f t="shared" ref="S17:S18" si="3">+L17+M17+N17+O17+P17+Q17+R17</f>
        <v>0</v>
      </c>
      <c r="T17" s="284">
        <f t="shared" ref="T17:T18" si="4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83">
        <f t="shared" ref="A18:A34" si="5">A17+1</f>
        <v>2</v>
      </c>
      <c r="B18" s="286">
        <v>6056</v>
      </c>
      <c r="C18" s="34" t="s">
        <v>121</v>
      </c>
      <c r="D18" s="287" t="s">
        <v>122</v>
      </c>
      <c r="E18" s="287" t="s">
        <v>123</v>
      </c>
      <c r="F18" s="288">
        <v>0</v>
      </c>
      <c r="G18" s="288">
        <v>0</v>
      </c>
      <c r="H18" s="55">
        <f t="shared" si="0"/>
        <v>0</v>
      </c>
      <c r="I18" s="289"/>
      <c r="J18" s="21">
        <v>0</v>
      </c>
      <c r="K18" s="290">
        <f t="shared" si="1"/>
        <v>0</v>
      </c>
      <c r="L18" s="290">
        <f>+ROUND((K18*0.3235),0)</f>
        <v>0</v>
      </c>
      <c r="M18" s="290">
        <v>0</v>
      </c>
      <c r="N18" s="290">
        <v>0</v>
      </c>
      <c r="O18" s="290">
        <f t="shared" si="2"/>
        <v>0</v>
      </c>
      <c r="P18" s="290">
        <v>0</v>
      </c>
      <c r="Q18" s="290">
        <v>0</v>
      </c>
      <c r="R18" s="290">
        <v>0</v>
      </c>
      <c r="S18" s="290">
        <f t="shared" si="3"/>
        <v>0</v>
      </c>
      <c r="T18" s="290">
        <f t="shared" si="4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83">
        <f t="shared" si="5"/>
        <v>3</v>
      </c>
      <c r="B19" s="286"/>
      <c r="C19" s="34"/>
      <c r="D19" s="287"/>
      <c r="E19" s="287"/>
      <c r="F19" s="288">
        <v>0</v>
      </c>
      <c r="G19" s="288">
        <v>0</v>
      </c>
      <c r="H19" s="55">
        <v>0</v>
      </c>
      <c r="I19" s="289"/>
      <c r="J19" s="21">
        <v>0</v>
      </c>
      <c r="K19" s="290">
        <f t="shared" ref="K19:K41" si="6">(+F19+G19+H19+J19)</f>
        <v>0</v>
      </c>
      <c r="L19" s="290">
        <f t="shared" ref="L19:L41" si="7">+ROUND((K19*0.3235),0)</f>
        <v>0</v>
      </c>
      <c r="M19" s="290">
        <v>0</v>
      </c>
      <c r="N19" s="290">
        <v>0</v>
      </c>
      <c r="O19" s="290">
        <f t="shared" ref="O19:O41" si="8">ROUND((K19*0.0145),0)</f>
        <v>0</v>
      </c>
      <c r="P19" s="290">
        <v>0</v>
      </c>
      <c r="Q19" s="290">
        <v>0</v>
      </c>
      <c r="R19" s="290">
        <v>0</v>
      </c>
      <c r="S19" s="290">
        <f t="shared" ref="S19:S41" si="9">+L19+M19+N19+O19+P19+Q19+R19</f>
        <v>0</v>
      </c>
      <c r="T19" s="290">
        <f t="shared" ref="T19:T41" si="10">+K19+S19</f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83">
        <f t="shared" si="5"/>
        <v>4</v>
      </c>
      <c r="B20" s="286"/>
      <c r="C20" s="287"/>
      <c r="D20" s="287"/>
      <c r="E20" s="287"/>
      <c r="F20" s="288">
        <v>0</v>
      </c>
      <c r="G20" s="288">
        <v>0</v>
      </c>
      <c r="H20" s="55">
        <v>0</v>
      </c>
      <c r="I20" s="289"/>
      <c r="J20" s="21">
        <v>0</v>
      </c>
      <c r="K20" s="290">
        <f t="shared" si="6"/>
        <v>0</v>
      </c>
      <c r="L20" s="290">
        <f t="shared" si="7"/>
        <v>0</v>
      </c>
      <c r="M20" s="290">
        <v>0</v>
      </c>
      <c r="N20" s="290">
        <v>0</v>
      </c>
      <c r="O20" s="290">
        <f t="shared" si="8"/>
        <v>0</v>
      </c>
      <c r="P20" s="290">
        <v>0</v>
      </c>
      <c r="Q20" s="290">
        <v>0</v>
      </c>
      <c r="R20" s="290">
        <v>0</v>
      </c>
      <c r="S20" s="290">
        <f t="shared" si="9"/>
        <v>0</v>
      </c>
      <c r="T20" s="290">
        <f t="shared" si="10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83">
        <f t="shared" si="5"/>
        <v>5</v>
      </c>
      <c r="B21" s="286"/>
      <c r="C21" s="287"/>
      <c r="D21" s="287"/>
      <c r="E21" s="287"/>
      <c r="F21" s="288">
        <v>0</v>
      </c>
      <c r="G21" s="288">
        <v>0</v>
      </c>
      <c r="H21" s="55">
        <v>0</v>
      </c>
      <c r="I21" s="289"/>
      <c r="J21" s="21">
        <v>0</v>
      </c>
      <c r="K21" s="290">
        <f t="shared" si="6"/>
        <v>0</v>
      </c>
      <c r="L21" s="290">
        <f t="shared" si="7"/>
        <v>0</v>
      </c>
      <c r="M21" s="290">
        <v>0</v>
      </c>
      <c r="N21" s="290">
        <v>0</v>
      </c>
      <c r="O21" s="290">
        <f t="shared" si="8"/>
        <v>0</v>
      </c>
      <c r="P21" s="290">
        <v>0</v>
      </c>
      <c r="Q21" s="290">
        <v>0</v>
      </c>
      <c r="R21" s="290">
        <v>0</v>
      </c>
      <c r="S21" s="290">
        <f t="shared" si="9"/>
        <v>0</v>
      </c>
      <c r="T21" s="290">
        <f t="shared" si="10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83">
        <f t="shared" si="5"/>
        <v>6</v>
      </c>
      <c r="B22" s="283"/>
      <c r="C22" s="287"/>
      <c r="D22" s="287"/>
      <c r="E22" s="287"/>
      <c r="F22" s="288">
        <v>0</v>
      </c>
      <c r="G22" s="288">
        <v>0</v>
      </c>
      <c r="H22" s="55">
        <v>0</v>
      </c>
      <c r="I22" s="289"/>
      <c r="J22" s="21">
        <v>0</v>
      </c>
      <c r="K22" s="290">
        <f t="shared" si="6"/>
        <v>0</v>
      </c>
      <c r="L22" s="290">
        <f t="shared" si="7"/>
        <v>0</v>
      </c>
      <c r="M22" s="290">
        <v>0</v>
      </c>
      <c r="N22" s="290">
        <v>0</v>
      </c>
      <c r="O22" s="290">
        <f t="shared" si="8"/>
        <v>0</v>
      </c>
      <c r="P22" s="290">
        <v>0</v>
      </c>
      <c r="Q22" s="290">
        <v>0</v>
      </c>
      <c r="R22" s="290">
        <v>0</v>
      </c>
      <c r="S22" s="290">
        <f t="shared" si="9"/>
        <v>0</v>
      </c>
      <c r="T22" s="290">
        <f t="shared" si="10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83">
        <f t="shared" si="5"/>
        <v>7</v>
      </c>
      <c r="B23" s="283"/>
      <c r="C23" s="287"/>
      <c r="D23" s="287"/>
      <c r="E23" s="287"/>
      <c r="F23" s="288">
        <v>0</v>
      </c>
      <c r="G23" s="288">
        <v>0</v>
      </c>
      <c r="H23" s="55">
        <v>0</v>
      </c>
      <c r="I23" s="289"/>
      <c r="J23" s="21">
        <v>0</v>
      </c>
      <c r="K23" s="290">
        <f t="shared" si="6"/>
        <v>0</v>
      </c>
      <c r="L23" s="290">
        <f t="shared" si="7"/>
        <v>0</v>
      </c>
      <c r="M23" s="290">
        <v>0</v>
      </c>
      <c r="N23" s="290">
        <v>0</v>
      </c>
      <c r="O23" s="290">
        <f t="shared" si="8"/>
        <v>0</v>
      </c>
      <c r="P23" s="290">
        <v>0</v>
      </c>
      <c r="Q23" s="290">
        <v>0</v>
      </c>
      <c r="R23" s="290">
        <v>0</v>
      </c>
      <c r="S23" s="290">
        <f t="shared" si="9"/>
        <v>0</v>
      </c>
      <c r="T23" s="290">
        <f t="shared" si="10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83">
        <f t="shared" si="5"/>
        <v>8</v>
      </c>
      <c r="B24" s="283"/>
      <c r="C24" s="287"/>
      <c r="D24" s="287"/>
      <c r="E24" s="287"/>
      <c r="F24" s="288">
        <v>0</v>
      </c>
      <c r="G24" s="288">
        <v>0</v>
      </c>
      <c r="H24" s="55">
        <v>0</v>
      </c>
      <c r="I24" s="289"/>
      <c r="J24" s="21">
        <v>0</v>
      </c>
      <c r="K24" s="290">
        <f t="shared" si="6"/>
        <v>0</v>
      </c>
      <c r="L24" s="290">
        <f t="shared" si="7"/>
        <v>0</v>
      </c>
      <c r="M24" s="290">
        <v>0</v>
      </c>
      <c r="N24" s="290">
        <v>0</v>
      </c>
      <c r="O24" s="290">
        <f t="shared" si="8"/>
        <v>0</v>
      </c>
      <c r="P24" s="290">
        <v>0</v>
      </c>
      <c r="Q24" s="290">
        <v>0</v>
      </c>
      <c r="R24" s="290">
        <v>0</v>
      </c>
      <c r="S24" s="290">
        <f t="shared" si="9"/>
        <v>0</v>
      </c>
      <c r="T24" s="290">
        <f t="shared" si="10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83">
        <f t="shared" si="5"/>
        <v>9</v>
      </c>
      <c r="B25" s="283"/>
      <c r="C25" s="287"/>
      <c r="D25" s="287"/>
      <c r="E25" s="287"/>
      <c r="F25" s="288">
        <v>0</v>
      </c>
      <c r="G25" s="288">
        <v>0</v>
      </c>
      <c r="H25" s="55">
        <v>0</v>
      </c>
      <c r="I25" s="289"/>
      <c r="J25" s="21">
        <v>0</v>
      </c>
      <c r="K25" s="290">
        <f t="shared" si="6"/>
        <v>0</v>
      </c>
      <c r="L25" s="290">
        <f t="shared" si="7"/>
        <v>0</v>
      </c>
      <c r="M25" s="290">
        <v>0</v>
      </c>
      <c r="N25" s="290">
        <v>0</v>
      </c>
      <c r="O25" s="290">
        <f t="shared" si="8"/>
        <v>0</v>
      </c>
      <c r="P25" s="290">
        <v>0</v>
      </c>
      <c r="Q25" s="290">
        <v>0</v>
      </c>
      <c r="R25" s="290">
        <v>0</v>
      </c>
      <c r="S25" s="290">
        <f t="shared" si="9"/>
        <v>0</v>
      </c>
      <c r="T25" s="290">
        <f t="shared" si="10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5"/>
        <v>10</v>
      </c>
      <c r="B26" s="283"/>
      <c r="C26" s="287"/>
      <c r="D26" s="287"/>
      <c r="E26" s="287"/>
      <c r="F26" s="288">
        <v>0</v>
      </c>
      <c r="G26" s="288">
        <v>0</v>
      </c>
      <c r="H26" s="55">
        <v>0</v>
      </c>
      <c r="I26" s="289"/>
      <c r="J26" s="21">
        <v>0</v>
      </c>
      <c r="K26" s="290">
        <f t="shared" si="6"/>
        <v>0</v>
      </c>
      <c r="L26" s="290">
        <f t="shared" si="7"/>
        <v>0</v>
      </c>
      <c r="M26" s="290">
        <v>0</v>
      </c>
      <c r="N26" s="290">
        <v>0</v>
      </c>
      <c r="O26" s="290">
        <f t="shared" si="8"/>
        <v>0</v>
      </c>
      <c r="P26" s="290">
        <v>0</v>
      </c>
      <c r="Q26" s="290">
        <v>0</v>
      </c>
      <c r="R26" s="290">
        <v>0</v>
      </c>
      <c r="S26" s="290">
        <f t="shared" si="9"/>
        <v>0</v>
      </c>
      <c r="T26" s="290">
        <f t="shared" si="10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83">
        <f t="shared" si="5"/>
        <v>11</v>
      </c>
      <c r="B27" s="283"/>
      <c r="C27" s="287"/>
      <c r="D27" s="287"/>
      <c r="E27" s="287"/>
      <c r="F27" s="288">
        <v>0</v>
      </c>
      <c r="G27" s="288">
        <v>0</v>
      </c>
      <c r="H27" s="55">
        <v>0</v>
      </c>
      <c r="I27" s="289"/>
      <c r="J27" s="21">
        <v>0</v>
      </c>
      <c r="K27" s="290">
        <f t="shared" si="6"/>
        <v>0</v>
      </c>
      <c r="L27" s="290">
        <f t="shared" si="7"/>
        <v>0</v>
      </c>
      <c r="M27" s="290">
        <v>0</v>
      </c>
      <c r="N27" s="290">
        <v>0</v>
      </c>
      <c r="O27" s="290">
        <f t="shared" si="8"/>
        <v>0</v>
      </c>
      <c r="P27" s="290">
        <v>0</v>
      </c>
      <c r="Q27" s="290">
        <v>0</v>
      </c>
      <c r="R27" s="290">
        <v>0</v>
      </c>
      <c r="S27" s="290">
        <f t="shared" si="9"/>
        <v>0</v>
      </c>
      <c r="T27" s="290">
        <f t="shared" si="10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83">
        <f t="shared" si="5"/>
        <v>12</v>
      </c>
      <c r="B28" s="283"/>
      <c r="C28" s="287"/>
      <c r="D28" s="287"/>
      <c r="E28" s="287"/>
      <c r="F28" s="288">
        <v>0</v>
      </c>
      <c r="G28" s="288">
        <v>0</v>
      </c>
      <c r="H28" s="55">
        <v>0</v>
      </c>
      <c r="I28" s="289"/>
      <c r="J28" s="21">
        <v>0</v>
      </c>
      <c r="K28" s="290">
        <f t="shared" si="6"/>
        <v>0</v>
      </c>
      <c r="L28" s="290">
        <f t="shared" si="7"/>
        <v>0</v>
      </c>
      <c r="M28" s="290">
        <v>0</v>
      </c>
      <c r="N28" s="290">
        <v>0</v>
      </c>
      <c r="O28" s="290">
        <f t="shared" si="8"/>
        <v>0</v>
      </c>
      <c r="P28" s="290">
        <v>0</v>
      </c>
      <c r="Q28" s="290">
        <v>0</v>
      </c>
      <c r="R28" s="290">
        <v>0</v>
      </c>
      <c r="S28" s="290">
        <f t="shared" si="9"/>
        <v>0</v>
      </c>
      <c r="T28" s="290">
        <f t="shared" si="10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83">
        <f t="shared" si="5"/>
        <v>13</v>
      </c>
      <c r="B29" s="283"/>
      <c r="C29" s="287"/>
      <c r="D29" s="287"/>
      <c r="E29" s="287"/>
      <c r="F29" s="288">
        <v>0</v>
      </c>
      <c r="G29" s="288">
        <v>0</v>
      </c>
      <c r="H29" s="55">
        <v>0</v>
      </c>
      <c r="I29" s="289"/>
      <c r="J29" s="21">
        <v>0</v>
      </c>
      <c r="K29" s="290">
        <f t="shared" si="6"/>
        <v>0</v>
      </c>
      <c r="L29" s="290">
        <f t="shared" si="7"/>
        <v>0</v>
      </c>
      <c r="M29" s="290">
        <v>0</v>
      </c>
      <c r="N29" s="290">
        <v>0</v>
      </c>
      <c r="O29" s="290">
        <f t="shared" si="8"/>
        <v>0</v>
      </c>
      <c r="P29" s="290">
        <v>0</v>
      </c>
      <c r="Q29" s="290">
        <v>0</v>
      </c>
      <c r="R29" s="290">
        <v>0</v>
      </c>
      <c r="S29" s="290">
        <f t="shared" si="9"/>
        <v>0</v>
      </c>
      <c r="T29" s="290">
        <f t="shared" si="10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83">
        <f t="shared" si="5"/>
        <v>14</v>
      </c>
      <c r="B30" s="283"/>
      <c r="C30" s="287"/>
      <c r="D30" s="287"/>
      <c r="E30" s="287"/>
      <c r="F30" s="288">
        <v>0</v>
      </c>
      <c r="G30" s="288">
        <v>0</v>
      </c>
      <c r="H30" s="55">
        <v>0</v>
      </c>
      <c r="I30" s="289"/>
      <c r="J30" s="21">
        <v>0</v>
      </c>
      <c r="K30" s="290">
        <f t="shared" si="6"/>
        <v>0</v>
      </c>
      <c r="L30" s="290">
        <f t="shared" si="7"/>
        <v>0</v>
      </c>
      <c r="M30" s="290">
        <v>0</v>
      </c>
      <c r="N30" s="290">
        <v>0</v>
      </c>
      <c r="O30" s="290">
        <f t="shared" si="8"/>
        <v>0</v>
      </c>
      <c r="P30" s="290">
        <v>0</v>
      </c>
      <c r="Q30" s="290">
        <v>0</v>
      </c>
      <c r="R30" s="290">
        <v>0</v>
      </c>
      <c r="S30" s="290">
        <f t="shared" si="9"/>
        <v>0</v>
      </c>
      <c r="T30" s="290">
        <f t="shared" si="10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5"/>
        <v>15</v>
      </c>
      <c r="B31" s="283"/>
      <c r="C31" s="287"/>
      <c r="D31" s="287"/>
      <c r="E31" s="287"/>
      <c r="F31" s="288">
        <v>0</v>
      </c>
      <c r="G31" s="288">
        <v>0</v>
      </c>
      <c r="H31" s="55">
        <v>0</v>
      </c>
      <c r="I31" s="289"/>
      <c r="J31" s="21">
        <v>0</v>
      </c>
      <c r="K31" s="290">
        <f t="shared" si="6"/>
        <v>0</v>
      </c>
      <c r="L31" s="290">
        <f t="shared" si="7"/>
        <v>0</v>
      </c>
      <c r="M31" s="290">
        <v>0</v>
      </c>
      <c r="N31" s="290">
        <v>0</v>
      </c>
      <c r="O31" s="290">
        <f t="shared" si="8"/>
        <v>0</v>
      </c>
      <c r="P31" s="290">
        <v>0</v>
      </c>
      <c r="Q31" s="290">
        <v>0</v>
      </c>
      <c r="R31" s="290">
        <v>0</v>
      </c>
      <c r="S31" s="290">
        <f t="shared" si="9"/>
        <v>0</v>
      </c>
      <c r="T31" s="290">
        <f t="shared" si="10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83">
        <f t="shared" si="5"/>
        <v>16</v>
      </c>
      <c r="B32" s="283"/>
      <c r="C32" s="287"/>
      <c r="D32" s="287"/>
      <c r="E32" s="287"/>
      <c r="F32" s="288">
        <v>0</v>
      </c>
      <c r="G32" s="288">
        <v>0</v>
      </c>
      <c r="H32" s="55">
        <v>0</v>
      </c>
      <c r="I32" s="289"/>
      <c r="J32" s="21">
        <v>0</v>
      </c>
      <c r="K32" s="290">
        <f t="shared" si="6"/>
        <v>0</v>
      </c>
      <c r="L32" s="290">
        <f t="shared" si="7"/>
        <v>0</v>
      </c>
      <c r="M32" s="290">
        <v>0</v>
      </c>
      <c r="N32" s="290">
        <v>0</v>
      </c>
      <c r="O32" s="290">
        <f t="shared" si="8"/>
        <v>0</v>
      </c>
      <c r="P32" s="290">
        <v>0</v>
      </c>
      <c r="Q32" s="290">
        <v>0</v>
      </c>
      <c r="R32" s="290">
        <v>0</v>
      </c>
      <c r="S32" s="290">
        <f t="shared" si="9"/>
        <v>0</v>
      </c>
      <c r="T32" s="290">
        <f t="shared" si="10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83">
        <f t="shared" si="5"/>
        <v>17</v>
      </c>
      <c r="B33" s="283"/>
      <c r="C33" s="287"/>
      <c r="D33" s="287"/>
      <c r="E33" s="287"/>
      <c r="F33" s="288">
        <v>0</v>
      </c>
      <c r="G33" s="288">
        <v>0</v>
      </c>
      <c r="H33" s="55">
        <v>0</v>
      </c>
      <c r="I33" s="289"/>
      <c r="J33" s="21">
        <v>0</v>
      </c>
      <c r="K33" s="290">
        <f t="shared" si="6"/>
        <v>0</v>
      </c>
      <c r="L33" s="290">
        <f t="shared" si="7"/>
        <v>0</v>
      </c>
      <c r="M33" s="290">
        <v>0</v>
      </c>
      <c r="N33" s="290">
        <v>0</v>
      </c>
      <c r="O33" s="290">
        <f t="shared" si="8"/>
        <v>0</v>
      </c>
      <c r="P33" s="290">
        <v>0</v>
      </c>
      <c r="Q33" s="290">
        <v>0</v>
      </c>
      <c r="R33" s="290">
        <v>0</v>
      </c>
      <c r="S33" s="290">
        <f t="shared" si="9"/>
        <v>0</v>
      </c>
      <c r="T33" s="290">
        <f t="shared" si="10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5"/>
        <v>18</v>
      </c>
      <c r="B34" s="283"/>
      <c r="C34" s="287"/>
      <c r="D34" s="287"/>
      <c r="E34" s="287"/>
      <c r="F34" s="288">
        <v>0</v>
      </c>
      <c r="G34" s="288">
        <v>0</v>
      </c>
      <c r="H34" s="55">
        <v>0</v>
      </c>
      <c r="I34" s="289"/>
      <c r="J34" s="21">
        <v>0</v>
      </c>
      <c r="K34" s="290">
        <f t="shared" si="6"/>
        <v>0</v>
      </c>
      <c r="L34" s="290">
        <f t="shared" si="7"/>
        <v>0</v>
      </c>
      <c r="M34" s="290">
        <v>0</v>
      </c>
      <c r="N34" s="290">
        <v>0</v>
      </c>
      <c r="O34" s="290">
        <f t="shared" si="8"/>
        <v>0</v>
      </c>
      <c r="P34" s="290">
        <v>0</v>
      </c>
      <c r="Q34" s="290">
        <v>0</v>
      </c>
      <c r="R34" s="290">
        <v>0</v>
      </c>
      <c r="S34" s="290">
        <f t="shared" si="9"/>
        <v>0</v>
      </c>
      <c r="T34" s="290">
        <f t="shared" si="10"/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v>19</v>
      </c>
      <c r="B35" s="283"/>
      <c r="C35" s="287"/>
      <c r="D35" s="287"/>
      <c r="E35" s="287"/>
      <c r="F35" s="288">
        <v>0</v>
      </c>
      <c r="G35" s="288">
        <v>0</v>
      </c>
      <c r="H35" s="55">
        <v>0</v>
      </c>
      <c r="I35" s="289"/>
      <c r="J35" s="21">
        <v>0</v>
      </c>
      <c r="K35" s="290">
        <f t="shared" si="6"/>
        <v>0</v>
      </c>
      <c r="L35" s="290">
        <f t="shared" si="7"/>
        <v>0</v>
      </c>
      <c r="M35" s="290">
        <v>0</v>
      </c>
      <c r="N35" s="290">
        <v>0</v>
      </c>
      <c r="O35" s="290">
        <f t="shared" si="8"/>
        <v>0</v>
      </c>
      <c r="P35" s="290">
        <v>0</v>
      </c>
      <c r="Q35" s="290">
        <v>0</v>
      </c>
      <c r="R35" s="290">
        <v>0</v>
      </c>
      <c r="S35" s="290">
        <f t="shared" si="9"/>
        <v>0</v>
      </c>
      <c r="T35" s="290">
        <f t="shared" si="10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v>20</v>
      </c>
      <c r="B36" s="283"/>
      <c r="C36" s="287"/>
      <c r="D36" s="287"/>
      <c r="E36" s="287"/>
      <c r="F36" s="288">
        <v>0</v>
      </c>
      <c r="G36" s="288">
        <v>0</v>
      </c>
      <c r="H36" s="55">
        <v>0</v>
      </c>
      <c r="I36" s="289"/>
      <c r="J36" s="21">
        <v>0</v>
      </c>
      <c r="K36" s="290">
        <f t="shared" si="6"/>
        <v>0</v>
      </c>
      <c r="L36" s="290">
        <f t="shared" si="7"/>
        <v>0</v>
      </c>
      <c r="M36" s="290">
        <v>0</v>
      </c>
      <c r="N36" s="290">
        <v>0</v>
      </c>
      <c r="O36" s="290">
        <f t="shared" si="8"/>
        <v>0</v>
      </c>
      <c r="P36" s="290">
        <v>0</v>
      </c>
      <c r="Q36" s="290">
        <v>0</v>
      </c>
      <c r="R36" s="290">
        <v>0</v>
      </c>
      <c r="S36" s="290">
        <f t="shared" si="9"/>
        <v>0</v>
      </c>
      <c r="T36" s="290">
        <f t="shared" si="10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v>21</v>
      </c>
      <c r="B37" s="283"/>
      <c r="C37" s="287"/>
      <c r="D37" s="287"/>
      <c r="E37" s="287"/>
      <c r="F37" s="288">
        <v>0</v>
      </c>
      <c r="G37" s="288">
        <v>0</v>
      </c>
      <c r="H37" s="55">
        <v>0</v>
      </c>
      <c r="I37" s="289"/>
      <c r="J37" s="21">
        <v>0</v>
      </c>
      <c r="K37" s="290">
        <f t="shared" si="6"/>
        <v>0</v>
      </c>
      <c r="L37" s="290">
        <f t="shared" si="7"/>
        <v>0</v>
      </c>
      <c r="M37" s="290">
        <v>0</v>
      </c>
      <c r="N37" s="290">
        <v>0</v>
      </c>
      <c r="O37" s="290">
        <f t="shared" si="8"/>
        <v>0</v>
      </c>
      <c r="P37" s="290">
        <v>0</v>
      </c>
      <c r="Q37" s="290">
        <v>0</v>
      </c>
      <c r="R37" s="290">
        <v>0</v>
      </c>
      <c r="S37" s="290">
        <f t="shared" si="9"/>
        <v>0</v>
      </c>
      <c r="T37" s="290">
        <f t="shared" si="10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v>22</v>
      </c>
      <c r="B38" s="283"/>
      <c r="C38" s="287"/>
      <c r="D38" s="287"/>
      <c r="E38" s="287"/>
      <c r="F38" s="288">
        <v>0</v>
      </c>
      <c r="G38" s="288">
        <v>0</v>
      </c>
      <c r="H38" s="55">
        <v>0</v>
      </c>
      <c r="I38" s="289"/>
      <c r="J38" s="21">
        <v>0</v>
      </c>
      <c r="K38" s="290">
        <f t="shared" si="6"/>
        <v>0</v>
      </c>
      <c r="L38" s="290">
        <f t="shared" si="7"/>
        <v>0</v>
      </c>
      <c r="M38" s="290">
        <v>0</v>
      </c>
      <c r="N38" s="290">
        <v>0</v>
      </c>
      <c r="O38" s="290">
        <f t="shared" si="8"/>
        <v>0</v>
      </c>
      <c r="P38" s="290">
        <v>0</v>
      </c>
      <c r="Q38" s="290">
        <v>0</v>
      </c>
      <c r="R38" s="290">
        <v>0</v>
      </c>
      <c r="S38" s="290">
        <f t="shared" si="9"/>
        <v>0</v>
      </c>
      <c r="T38" s="290">
        <f t="shared" si="10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v>23</v>
      </c>
      <c r="B39" s="283"/>
      <c r="C39" s="287"/>
      <c r="D39" s="287"/>
      <c r="E39" s="287"/>
      <c r="F39" s="288">
        <v>0</v>
      </c>
      <c r="G39" s="288">
        <v>0</v>
      </c>
      <c r="H39" s="55">
        <v>0</v>
      </c>
      <c r="I39" s="289"/>
      <c r="J39" s="21">
        <v>0</v>
      </c>
      <c r="K39" s="290">
        <f t="shared" si="6"/>
        <v>0</v>
      </c>
      <c r="L39" s="290">
        <f t="shared" si="7"/>
        <v>0</v>
      </c>
      <c r="M39" s="290">
        <v>0</v>
      </c>
      <c r="N39" s="290">
        <v>0</v>
      </c>
      <c r="O39" s="290">
        <f t="shared" si="8"/>
        <v>0</v>
      </c>
      <c r="P39" s="290">
        <v>0</v>
      </c>
      <c r="Q39" s="290">
        <v>0</v>
      </c>
      <c r="R39" s="290">
        <v>0</v>
      </c>
      <c r="S39" s="290">
        <f t="shared" si="9"/>
        <v>0</v>
      </c>
      <c r="T39" s="290">
        <f t="shared" si="10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v>24</v>
      </c>
      <c r="B40" s="283"/>
      <c r="C40" s="287"/>
      <c r="D40" s="287"/>
      <c r="E40" s="287"/>
      <c r="F40" s="288">
        <v>0</v>
      </c>
      <c r="G40" s="288">
        <v>0</v>
      </c>
      <c r="H40" s="55">
        <v>0</v>
      </c>
      <c r="I40" s="289"/>
      <c r="J40" s="21">
        <v>0</v>
      </c>
      <c r="K40" s="290">
        <f t="shared" si="6"/>
        <v>0</v>
      </c>
      <c r="L40" s="290">
        <f t="shared" si="7"/>
        <v>0</v>
      </c>
      <c r="M40" s="290">
        <v>0</v>
      </c>
      <c r="N40" s="290">
        <v>0</v>
      </c>
      <c r="O40" s="290">
        <f t="shared" si="8"/>
        <v>0</v>
      </c>
      <c r="P40" s="290">
        <v>0</v>
      </c>
      <c r="Q40" s="290">
        <v>0</v>
      </c>
      <c r="R40" s="290">
        <v>0</v>
      </c>
      <c r="S40" s="290">
        <f t="shared" si="9"/>
        <v>0</v>
      </c>
      <c r="T40" s="290">
        <f t="shared" si="10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83">
        <v>25</v>
      </c>
      <c r="B41" s="283"/>
      <c r="C41" s="287"/>
      <c r="D41" s="287"/>
      <c r="E41" s="287"/>
      <c r="F41" s="288">
        <v>0</v>
      </c>
      <c r="G41" s="288">
        <v>0</v>
      </c>
      <c r="H41" s="55">
        <v>0</v>
      </c>
      <c r="I41" s="289"/>
      <c r="J41" s="21">
        <v>0</v>
      </c>
      <c r="K41" s="290">
        <f t="shared" si="6"/>
        <v>0</v>
      </c>
      <c r="L41" s="290">
        <f t="shared" si="7"/>
        <v>0</v>
      </c>
      <c r="M41" s="290">
        <v>0</v>
      </c>
      <c r="N41" s="290">
        <v>0</v>
      </c>
      <c r="O41" s="290">
        <f t="shared" si="8"/>
        <v>0</v>
      </c>
      <c r="P41" s="290">
        <v>0</v>
      </c>
      <c r="Q41" s="290">
        <v>0</v>
      </c>
      <c r="R41" s="290">
        <v>0</v>
      </c>
      <c r="S41" s="290">
        <f t="shared" si="9"/>
        <v>0</v>
      </c>
      <c r="T41" s="290">
        <f t="shared" si="10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294"/>
      <c r="B42" s="294"/>
      <c r="C42" s="294"/>
      <c r="D42" s="295" t="s">
        <v>69</v>
      </c>
      <c r="E42" s="296" t="s">
        <v>70</v>
      </c>
      <c r="F42" s="303">
        <f>SUM(F17:F41)</f>
        <v>0</v>
      </c>
      <c r="G42" s="303">
        <f>SUM(G17:G41)</f>
        <v>0</v>
      </c>
      <c r="H42" s="303">
        <f>SUM(H17:H41)</f>
        <v>0</v>
      </c>
      <c r="I42" s="298" t="s">
        <v>70</v>
      </c>
      <c r="J42" s="303">
        <f t="shared" ref="J42:T42" si="11">SUM(J17:J41)</f>
        <v>0</v>
      </c>
      <c r="K42" s="303">
        <f t="shared" si="11"/>
        <v>0</v>
      </c>
      <c r="L42" s="303">
        <f t="shared" si="11"/>
        <v>0</v>
      </c>
      <c r="M42" s="303">
        <f t="shared" si="11"/>
        <v>0</v>
      </c>
      <c r="N42" s="303">
        <f t="shared" si="11"/>
        <v>0</v>
      </c>
      <c r="O42" s="284">
        <f t="shared" si="11"/>
        <v>0</v>
      </c>
      <c r="P42" s="284">
        <f t="shared" si="11"/>
        <v>0</v>
      </c>
      <c r="Q42" s="284">
        <f t="shared" si="11"/>
        <v>0</v>
      </c>
      <c r="R42" s="284">
        <f t="shared" si="11"/>
        <v>0</v>
      </c>
      <c r="S42" s="284">
        <f t="shared" si="11"/>
        <v>0</v>
      </c>
      <c r="T42" s="284">
        <f t="shared" si="11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197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" customHeight="1">
      <c r="A45" s="7" t="s">
        <v>198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.75" thickTop="1" thickBot="1">
      <c r="A48" s="3"/>
      <c r="B48" s="37" t="s">
        <v>10</v>
      </c>
      <c r="C48" s="38"/>
      <c r="D48" s="38"/>
      <c r="E48" s="38"/>
      <c r="F48" s="38"/>
      <c r="G48" s="38"/>
      <c r="H48" s="38"/>
      <c r="I48" s="38"/>
      <c r="J48" s="43"/>
      <c r="K48" s="48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2" thickTop="1">
      <c r="A49" s="3"/>
      <c r="B49" s="45" t="s">
        <v>76</v>
      </c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2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50" t="s">
        <v>21</v>
      </c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/>
      <c r="C51" s="30"/>
      <c r="D51" s="4"/>
      <c r="E51" s="30"/>
      <c r="F51" s="295" t="s">
        <v>77</v>
      </c>
      <c r="G51" s="299" t="s">
        <v>78</v>
      </c>
      <c r="H51" s="300" t="s">
        <v>79</v>
      </c>
      <c r="I51" s="300" t="s">
        <v>60</v>
      </c>
      <c r="J51" s="300" t="s">
        <v>80</v>
      </c>
      <c r="K51" s="300" t="s">
        <v>81</v>
      </c>
      <c r="L51" s="44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73"/>
      <c r="B52" s="274" t="s">
        <v>0</v>
      </c>
      <c r="C52" s="36"/>
      <c r="D52" s="275" t="s">
        <v>0</v>
      </c>
      <c r="E52" s="275" t="s">
        <v>82</v>
      </c>
      <c r="F52" s="301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02" t="s">
        <v>0</v>
      </c>
      <c r="M52" s="35"/>
      <c r="N52" s="35"/>
      <c r="O52" s="3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0"/>
      <c r="B53" s="23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84" t="s">
        <v>89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2" thickBot="1">
      <c r="A54" s="13" t="s">
        <v>45</v>
      </c>
      <c r="B54" s="25" t="s">
        <v>46</v>
      </c>
      <c r="C54" s="26" t="s">
        <v>90</v>
      </c>
      <c r="D54" s="26" t="s">
        <v>48</v>
      </c>
      <c r="E54" s="26"/>
      <c r="F54" s="41" t="s">
        <v>91</v>
      </c>
      <c r="G54" s="41" t="s">
        <v>91</v>
      </c>
      <c r="H54" s="41" t="s">
        <v>92</v>
      </c>
      <c r="I54" s="41" t="s">
        <v>93</v>
      </c>
      <c r="J54" s="41" t="s">
        <v>93</v>
      </c>
      <c r="K54" s="41" t="s">
        <v>94</v>
      </c>
      <c r="L54" s="85" t="s">
        <v>55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Top="1">
      <c r="A55" s="283">
        <v>1</v>
      </c>
      <c r="B55" s="34">
        <f t="shared" ref="B55:D70" si="12">+B17</f>
        <v>6330</v>
      </c>
      <c r="C55" s="34" t="str">
        <f t="shared" si="12"/>
        <v>HPLO Administrator</v>
      </c>
      <c r="D55" s="34" t="str">
        <f t="shared" si="12"/>
        <v xml:space="preserve">VACANT (50%) 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284">
        <f>+E55+F55+G55+H55+I55+J55+K55</f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283">
        <f t="shared" ref="A56:A72" si="13">A55+1</f>
        <v>2</v>
      </c>
      <c r="B56" s="34">
        <f t="shared" si="12"/>
        <v>6056</v>
      </c>
      <c r="C56" s="34" t="str">
        <f t="shared" si="12"/>
        <v xml:space="preserve">WPS I </v>
      </c>
      <c r="D56" s="34" t="str">
        <f t="shared" si="12"/>
        <v xml:space="preserve">VACANT </v>
      </c>
      <c r="E56" s="288">
        <v>0</v>
      </c>
      <c r="F56" s="288">
        <v>0</v>
      </c>
      <c r="G56" s="288">
        <v>0</v>
      </c>
      <c r="H56" s="288">
        <v>0</v>
      </c>
      <c r="I56" s="288">
        <v>0</v>
      </c>
      <c r="J56" s="21">
        <v>0</v>
      </c>
      <c r="K56" s="21">
        <v>0</v>
      </c>
      <c r="L56" s="290">
        <f t="shared" ref="L56:L79" si="14"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83">
        <f t="shared" si="13"/>
        <v>3</v>
      </c>
      <c r="B57" s="34">
        <f t="shared" si="12"/>
        <v>0</v>
      </c>
      <c r="C57" s="34">
        <f t="shared" si="12"/>
        <v>0</v>
      </c>
      <c r="D57" s="34">
        <f t="shared" si="12"/>
        <v>0</v>
      </c>
      <c r="E57" s="288">
        <v>0</v>
      </c>
      <c r="F57" s="288">
        <v>0</v>
      </c>
      <c r="G57" s="288">
        <v>0</v>
      </c>
      <c r="H57" s="288">
        <v>0</v>
      </c>
      <c r="I57" s="288">
        <v>0</v>
      </c>
      <c r="J57" s="21">
        <v>0</v>
      </c>
      <c r="K57" s="21">
        <v>0</v>
      </c>
      <c r="L57" s="290">
        <f t="shared" si="14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83">
        <f t="shared" si="13"/>
        <v>4</v>
      </c>
      <c r="B58" s="34">
        <f t="shared" si="12"/>
        <v>0</v>
      </c>
      <c r="C58" s="34">
        <f t="shared" si="12"/>
        <v>0</v>
      </c>
      <c r="D58" s="34">
        <f t="shared" si="12"/>
        <v>0</v>
      </c>
      <c r="E58" s="288">
        <v>0</v>
      </c>
      <c r="F58" s="288">
        <v>0</v>
      </c>
      <c r="G58" s="288">
        <v>0</v>
      </c>
      <c r="H58" s="288">
        <v>0</v>
      </c>
      <c r="I58" s="288">
        <v>0</v>
      </c>
      <c r="J58" s="21">
        <v>0</v>
      </c>
      <c r="K58" s="21">
        <v>0</v>
      </c>
      <c r="L58" s="290">
        <f t="shared" si="14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83">
        <f t="shared" si="13"/>
        <v>5</v>
      </c>
      <c r="B59" s="34">
        <f t="shared" si="12"/>
        <v>0</v>
      </c>
      <c r="C59" s="34">
        <f t="shared" si="12"/>
        <v>0</v>
      </c>
      <c r="D59" s="34">
        <f t="shared" si="12"/>
        <v>0</v>
      </c>
      <c r="E59" s="288">
        <v>0</v>
      </c>
      <c r="F59" s="288">
        <v>0</v>
      </c>
      <c r="G59" s="288">
        <v>0</v>
      </c>
      <c r="H59" s="288">
        <v>0</v>
      </c>
      <c r="I59" s="288">
        <v>0</v>
      </c>
      <c r="J59" s="21">
        <v>0</v>
      </c>
      <c r="K59" s="21">
        <v>0</v>
      </c>
      <c r="L59" s="290">
        <f t="shared" si="14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83">
        <f t="shared" si="13"/>
        <v>6</v>
      </c>
      <c r="B60" s="34">
        <f t="shared" si="12"/>
        <v>0</v>
      </c>
      <c r="C60" s="34">
        <f t="shared" si="12"/>
        <v>0</v>
      </c>
      <c r="D60" s="34">
        <f t="shared" si="12"/>
        <v>0</v>
      </c>
      <c r="E60" s="288">
        <v>0</v>
      </c>
      <c r="F60" s="288">
        <v>0</v>
      </c>
      <c r="G60" s="288">
        <v>0</v>
      </c>
      <c r="H60" s="288">
        <v>0</v>
      </c>
      <c r="I60" s="288">
        <v>0</v>
      </c>
      <c r="J60" s="21">
        <v>0</v>
      </c>
      <c r="K60" s="21">
        <v>0</v>
      </c>
      <c r="L60" s="290">
        <f t="shared" si="14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83">
        <f t="shared" si="13"/>
        <v>7</v>
      </c>
      <c r="B61" s="34">
        <f t="shared" si="12"/>
        <v>0</v>
      </c>
      <c r="C61" s="34">
        <f t="shared" si="12"/>
        <v>0</v>
      </c>
      <c r="D61" s="34">
        <f t="shared" si="12"/>
        <v>0</v>
      </c>
      <c r="E61" s="288">
        <v>0</v>
      </c>
      <c r="F61" s="288">
        <v>0</v>
      </c>
      <c r="G61" s="288">
        <v>0</v>
      </c>
      <c r="H61" s="288">
        <v>0</v>
      </c>
      <c r="I61" s="288">
        <v>0</v>
      </c>
      <c r="J61" s="21">
        <v>0</v>
      </c>
      <c r="K61" s="21">
        <v>0</v>
      </c>
      <c r="L61" s="290">
        <f t="shared" si="14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83">
        <f t="shared" si="13"/>
        <v>8</v>
      </c>
      <c r="B62" s="34">
        <f t="shared" si="12"/>
        <v>0</v>
      </c>
      <c r="C62" s="34">
        <f t="shared" si="12"/>
        <v>0</v>
      </c>
      <c r="D62" s="34">
        <f t="shared" si="12"/>
        <v>0</v>
      </c>
      <c r="E62" s="288">
        <v>0</v>
      </c>
      <c r="F62" s="288">
        <v>0</v>
      </c>
      <c r="G62" s="288">
        <v>0</v>
      </c>
      <c r="H62" s="288">
        <v>0</v>
      </c>
      <c r="I62" s="288">
        <v>0</v>
      </c>
      <c r="J62" s="21">
        <v>0</v>
      </c>
      <c r="K62" s="21">
        <v>0</v>
      </c>
      <c r="L62" s="290">
        <f t="shared" si="14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83">
        <f t="shared" si="13"/>
        <v>9</v>
      </c>
      <c r="B63" s="34">
        <f t="shared" si="12"/>
        <v>0</v>
      </c>
      <c r="C63" s="34">
        <f t="shared" si="12"/>
        <v>0</v>
      </c>
      <c r="D63" s="34">
        <f t="shared" si="12"/>
        <v>0</v>
      </c>
      <c r="E63" s="288">
        <v>0</v>
      </c>
      <c r="F63" s="288">
        <v>0</v>
      </c>
      <c r="G63" s="288">
        <v>0</v>
      </c>
      <c r="H63" s="288">
        <v>0</v>
      </c>
      <c r="I63" s="288">
        <v>0</v>
      </c>
      <c r="J63" s="21">
        <v>0</v>
      </c>
      <c r="K63" s="21">
        <v>0</v>
      </c>
      <c r="L63" s="290">
        <f t="shared" si="14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83">
        <f t="shared" si="13"/>
        <v>10</v>
      </c>
      <c r="B64" s="34">
        <f t="shared" si="12"/>
        <v>0</v>
      </c>
      <c r="C64" s="34">
        <f t="shared" si="12"/>
        <v>0</v>
      </c>
      <c r="D64" s="34">
        <f t="shared" si="12"/>
        <v>0</v>
      </c>
      <c r="E64" s="288">
        <v>0</v>
      </c>
      <c r="F64" s="288">
        <v>0</v>
      </c>
      <c r="G64" s="288">
        <v>0</v>
      </c>
      <c r="H64" s="288">
        <v>0</v>
      </c>
      <c r="I64" s="288">
        <v>0</v>
      </c>
      <c r="J64" s="21">
        <v>0</v>
      </c>
      <c r="K64" s="21">
        <v>0</v>
      </c>
      <c r="L64" s="290">
        <f t="shared" si="14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13"/>
        <v>11</v>
      </c>
      <c r="B65" s="34">
        <f t="shared" si="12"/>
        <v>0</v>
      </c>
      <c r="C65" s="34">
        <f t="shared" si="12"/>
        <v>0</v>
      </c>
      <c r="D65" s="34">
        <f t="shared" si="12"/>
        <v>0</v>
      </c>
      <c r="E65" s="288">
        <v>0</v>
      </c>
      <c r="F65" s="288">
        <v>0</v>
      </c>
      <c r="G65" s="288">
        <v>0</v>
      </c>
      <c r="H65" s="288">
        <v>0</v>
      </c>
      <c r="I65" s="288">
        <v>0</v>
      </c>
      <c r="J65" s="21">
        <v>0</v>
      </c>
      <c r="K65" s="21">
        <v>0</v>
      </c>
      <c r="L65" s="290">
        <f t="shared" si="14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f t="shared" si="13"/>
        <v>12</v>
      </c>
      <c r="B66" s="34">
        <f t="shared" si="12"/>
        <v>0</v>
      </c>
      <c r="C66" s="34">
        <f t="shared" si="12"/>
        <v>0</v>
      </c>
      <c r="D66" s="34">
        <f t="shared" si="12"/>
        <v>0</v>
      </c>
      <c r="E66" s="288">
        <v>0</v>
      </c>
      <c r="F66" s="288">
        <v>0</v>
      </c>
      <c r="G66" s="288">
        <v>0</v>
      </c>
      <c r="H66" s="288">
        <v>0</v>
      </c>
      <c r="I66" s="288">
        <v>0</v>
      </c>
      <c r="J66" s="21">
        <v>0</v>
      </c>
      <c r="K66" s="21">
        <v>0</v>
      </c>
      <c r="L66" s="290">
        <f t="shared" si="14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13"/>
        <v>13</v>
      </c>
      <c r="B67" s="34">
        <f t="shared" si="12"/>
        <v>0</v>
      </c>
      <c r="C67" s="34">
        <f t="shared" si="12"/>
        <v>0</v>
      </c>
      <c r="D67" s="34">
        <f t="shared" si="12"/>
        <v>0</v>
      </c>
      <c r="E67" s="288">
        <v>0</v>
      </c>
      <c r="F67" s="288">
        <v>0</v>
      </c>
      <c r="G67" s="288">
        <v>0</v>
      </c>
      <c r="H67" s="288">
        <v>0</v>
      </c>
      <c r="I67" s="288">
        <v>0</v>
      </c>
      <c r="J67" s="21">
        <v>0</v>
      </c>
      <c r="K67" s="21">
        <v>0</v>
      </c>
      <c r="L67" s="290">
        <f t="shared" si="14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13"/>
        <v>14</v>
      </c>
      <c r="B68" s="34">
        <f t="shared" si="12"/>
        <v>0</v>
      </c>
      <c r="C68" s="34">
        <f t="shared" si="12"/>
        <v>0</v>
      </c>
      <c r="D68" s="34">
        <f t="shared" si="12"/>
        <v>0</v>
      </c>
      <c r="E68" s="288">
        <v>0</v>
      </c>
      <c r="F68" s="288">
        <v>0</v>
      </c>
      <c r="G68" s="288">
        <v>0</v>
      </c>
      <c r="H68" s="288">
        <v>0</v>
      </c>
      <c r="I68" s="288">
        <v>0</v>
      </c>
      <c r="J68" s="21">
        <v>0</v>
      </c>
      <c r="K68" s="21">
        <v>0</v>
      </c>
      <c r="L68" s="290">
        <f t="shared" si="14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13"/>
        <v>15</v>
      </c>
      <c r="B69" s="34">
        <f t="shared" si="12"/>
        <v>0</v>
      </c>
      <c r="C69" s="34">
        <f t="shared" si="12"/>
        <v>0</v>
      </c>
      <c r="D69" s="34">
        <f t="shared" si="12"/>
        <v>0</v>
      </c>
      <c r="E69" s="288">
        <v>0</v>
      </c>
      <c r="F69" s="288">
        <v>0</v>
      </c>
      <c r="G69" s="288">
        <v>0</v>
      </c>
      <c r="H69" s="288">
        <v>0</v>
      </c>
      <c r="I69" s="288">
        <v>0</v>
      </c>
      <c r="J69" s="21">
        <v>0</v>
      </c>
      <c r="K69" s="21">
        <v>0</v>
      </c>
      <c r="L69" s="290">
        <f t="shared" si="14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f t="shared" si="13"/>
        <v>16</v>
      </c>
      <c r="B70" s="34">
        <f t="shared" si="12"/>
        <v>0</v>
      </c>
      <c r="C70" s="34">
        <f t="shared" si="12"/>
        <v>0</v>
      </c>
      <c r="D70" s="34">
        <f t="shared" si="12"/>
        <v>0</v>
      </c>
      <c r="E70" s="288">
        <v>0</v>
      </c>
      <c r="F70" s="288">
        <v>0</v>
      </c>
      <c r="G70" s="288">
        <v>0</v>
      </c>
      <c r="H70" s="288">
        <v>0</v>
      </c>
      <c r="I70" s="288">
        <v>0</v>
      </c>
      <c r="J70" s="21">
        <v>0</v>
      </c>
      <c r="K70" s="21">
        <v>0</v>
      </c>
      <c r="L70" s="290">
        <f t="shared" si="14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13"/>
        <v>17</v>
      </c>
      <c r="B71" s="34">
        <f t="shared" ref="B71:D79" si="15">+B33</f>
        <v>0</v>
      </c>
      <c r="C71" s="34">
        <f t="shared" si="15"/>
        <v>0</v>
      </c>
      <c r="D71" s="34">
        <f t="shared" si="15"/>
        <v>0</v>
      </c>
      <c r="E71" s="288">
        <v>0</v>
      </c>
      <c r="F71" s="288">
        <v>0</v>
      </c>
      <c r="G71" s="288">
        <v>0</v>
      </c>
      <c r="H71" s="288">
        <v>0</v>
      </c>
      <c r="I71" s="288">
        <v>0</v>
      </c>
      <c r="J71" s="21">
        <v>0</v>
      </c>
      <c r="K71" s="21">
        <v>0</v>
      </c>
      <c r="L71" s="290">
        <f t="shared" si="14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13"/>
        <v>18</v>
      </c>
      <c r="B72" s="34">
        <f t="shared" si="15"/>
        <v>0</v>
      </c>
      <c r="C72" s="34">
        <f t="shared" si="15"/>
        <v>0</v>
      </c>
      <c r="D72" s="34">
        <f t="shared" si="15"/>
        <v>0</v>
      </c>
      <c r="E72" s="288">
        <v>0</v>
      </c>
      <c r="F72" s="288">
        <v>0</v>
      </c>
      <c r="G72" s="288">
        <v>0</v>
      </c>
      <c r="H72" s="288">
        <v>0</v>
      </c>
      <c r="I72" s="288">
        <v>0</v>
      </c>
      <c r="J72" s="21">
        <v>0</v>
      </c>
      <c r="K72" s="21">
        <v>0</v>
      </c>
      <c r="L72" s="290">
        <f t="shared" si="14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v>19</v>
      </c>
      <c r="B73" s="34">
        <f t="shared" si="15"/>
        <v>0</v>
      </c>
      <c r="C73" s="34">
        <f t="shared" si="15"/>
        <v>0</v>
      </c>
      <c r="D73" s="34">
        <f t="shared" si="15"/>
        <v>0</v>
      </c>
      <c r="E73" s="288">
        <v>0</v>
      </c>
      <c r="F73" s="288">
        <v>0</v>
      </c>
      <c r="G73" s="288">
        <v>0</v>
      </c>
      <c r="H73" s="288">
        <v>0</v>
      </c>
      <c r="I73" s="288">
        <v>0</v>
      </c>
      <c r="J73" s="21">
        <v>0</v>
      </c>
      <c r="K73" s="21">
        <v>0</v>
      </c>
      <c r="L73" s="290">
        <f t="shared" si="14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v>20</v>
      </c>
      <c r="B74" s="34">
        <f t="shared" si="15"/>
        <v>0</v>
      </c>
      <c r="C74" s="34">
        <f t="shared" si="15"/>
        <v>0</v>
      </c>
      <c r="D74" s="34">
        <f t="shared" si="15"/>
        <v>0</v>
      </c>
      <c r="E74" s="288">
        <v>0</v>
      </c>
      <c r="F74" s="288">
        <v>0</v>
      </c>
      <c r="G74" s="288">
        <v>0</v>
      </c>
      <c r="H74" s="288">
        <v>0</v>
      </c>
      <c r="I74" s="288">
        <v>0</v>
      </c>
      <c r="J74" s="21">
        <v>0</v>
      </c>
      <c r="K74" s="21">
        <v>0</v>
      </c>
      <c r="L74" s="290">
        <f t="shared" si="14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v>21</v>
      </c>
      <c r="B75" s="34">
        <f t="shared" si="15"/>
        <v>0</v>
      </c>
      <c r="C75" s="34">
        <f t="shared" si="15"/>
        <v>0</v>
      </c>
      <c r="D75" s="34">
        <f t="shared" si="15"/>
        <v>0</v>
      </c>
      <c r="E75" s="288">
        <v>0</v>
      </c>
      <c r="F75" s="288">
        <v>0</v>
      </c>
      <c r="G75" s="288">
        <v>0</v>
      </c>
      <c r="H75" s="288">
        <v>0</v>
      </c>
      <c r="I75" s="288">
        <v>0</v>
      </c>
      <c r="J75" s="21">
        <v>0</v>
      </c>
      <c r="K75" s="21">
        <v>0</v>
      </c>
      <c r="L75" s="290">
        <f t="shared" si="14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v>22</v>
      </c>
      <c r="B76" s="34">
        <f t="shared" si="15"/>
        <v>0</v>
      </c>
      <c r="C76" s="34">
        <f t="shared" si="15"/>
        <v>0</v>
      </c>
      <c r="D76" s="34">
        <f t="shared" si="15"/>
        <v>0</v>
      </c>
      <c r="E76" s="288">
        <v>0</v>
      </c>
      <c r="F76" s="288">
        <v>0</v>
      </c>
      <c r="G76" s="288">
        <v>0</v>
      </c>
      <c r="H76" s="288">
        <v>0</v>
      </c>
      <c r="I76" s="288">
        <v>0</v>
      </c>
      <c r="J76" s="21">
        <v>0</v>
      </c>
      <c r="K76" s="21">
        <v>0</v>
      </c>
      <c r="L76" s="290">
        <f t="shared" si="14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v>23</v>
      </c>
      <c r="B77" s="34">
        <f t="shared" si="15"/>
        <v>0</v>
      </c>
      <c r="C77" s="34">
        <f t="shared" si="15"/>
        <v>0</v>
      </c>
      <c r="D77" s="34">
        <f t="shared" si="15"/>
        <v>0</v>
      </c>
      <c r="E77" s="288">
        <v>0</v>
      </c>
      <c r="F77" s="288">
        <v>0</v>
      </c>
      <c r="G77" s="288">
        <v>0</v>
      </c>
      <c r="H77" s="288">
        <v>0</v>
      </c>
      <c r="I77" s="288">
        <v>0</v>
      </c>
      <c r="J77" s="21">
        <v>0</v>
      </c>
      <c r="K77" s="21">
        <v>0</v>
      </c>
      <c r="L77" s="290">
        <f t="shared" si="14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v>24</v>
      </c>
      <c r="B78" s="34">
        <f t="shared" si="15"/>
        <v>0</v>
      </c>
      <c r="C78" s="34">
        <f t="shared" si="15"/>
        <v>0</v>
      </c>
      <c r="D78" s="34">
        <f t="shared" si="15"/>
        <v>0</v>
      </c>
      <c r="E78" s="288">
        <v>0</v>
      </c>
      <c r="F78" s="288">
        <v>0</v>
      </c>
      <c r="G78" s="288">
        <v>0</v>
      </c>
      <c r="H78" s="288">
        <v>0</v>
      </c>
      <c r="I78" s="288">
        <v>0</v>
      </c>
      <c r="J78" s="21">
        <v>0</v>
      </c>
      <c r="K78" s="21">
        <v>0</v>
      </c>
      <c r="L78" s="290">
        <f t="shared" si="14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83">
        <v>25</v>
      </c>
      <c r="B79" s="34">
        <f t="shared" si="15"/>
        <v>0</v>
      </c>
      <c r="C79" s="34">
        <f t="shared" si="15"/>
        <v>0</v>
      </c>
      <c r="D79" s="34">
        <f t="shared" si="15"/>
        <v>0</v>
      </c>
      <c r="E79" s="288">
        <v>0</v>
      </c>
      <c r="F79" s="288">
        <v>0</v>
      </c>
      <c r="G79" s="288">
        <v>0</v>
      </c>
      <c r="H79" s="288">
        <v>0</v>
      </c>
      <c r="I79" s="288">
        <v>0</v>
      </c>
      <c r="J79" s="21">
        <v>0</v>
      </c>
      <c r="K79" s="21">
        <v>0</v>
      </c>
      <c r="L79" s="290">
        <f t="shared" si="14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94"/>
      <c r="B80" s="294"/>
      <c r="C80" s="294"/>
      <c r="D80" s="295" t="s">
        <v>69</v>
      </c>
      <c r="E80" s="303">
        <f t="shared" ref="E80:L80" si="16">SUM(E55:E79)</f>
        <v>0</v>
      </c>
      <c r="F80" s="303">
        <f t="shared" si="16"/>
        <v>0</v>
      </c>
      <c r="G80" s="303">
        <f t="shared" si="16"/>
        <v>0</v>
      </c>
      <c r="H80" s="303">
        <f t="shared" si="16"/>
        <v>0</v>
      </c>
      <c r="I80" s="303">
        <f t="shared" si="16"/>
        <v>0</v>
      </c>
      <c r="J80" s="303">
        <f t="shared" si="16"/>
        <v>0</v>
      </c>
      <c r="K80" s="303">
        <f t="shared" si="16"/>
        <v>0</v>
      </c>
      <c r="L80" s="303">
        <f t="shared" si="16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77</v>
      </c>
      <c r="B81" s="3" t="s">
        <v>164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78</v>
      </c>
      <c r="B82" s="3" t="s">
        <v>165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60</v>
      </c>
      <c r="B84" s="3" t="s">
        <v>166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80</v>
      </c>
      <c r="B85" s="3" t="s">
        <v>167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</sheetData>
  <mergeCells count="5">
    <mergeCell ref="I14:J15"/>
    <mergeCell ref="A2:C2"/>
    <mergeCell ref="A4:C4"/>
    <mergeCell ref="A6:B6"/>
    <mergeCell ref="A8:B8"/>
  </mergeCells>
  <pageMargins left="0.2" right="0.2" top="1" bottom="0.25" header="0.3" footer="0.3"/>
  <pageSetup paperSize="5" scale="62" orientation="landscape" r:id="rId1"/>
  <headerFooter>
    <oddHeader>&amp;C&amp;"Times New Roman,Bold"Government of Guam 
Fiscal Year 2024
Agency Staffing Pattern
(CURRENT)&amp;R&amp;"Times New Roman,Bold"[BBMR SP-1]</oddHeader>
    <oddFooter>&amp;C2 - &amp;P</oddFooter>
  </headerFooter>
  <rowBreaks count="1" manualBreakCount="1">
    <brk id="4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FDF45-2CAC-4F77-9711-D1E2A061C54D}">
  <sheetPr>
    <pageSetUpPr fitToPage="1"/>
  </sheetPr>
  <dimension ref="A1:BV121"/>
  <sheetViews>
    <sheetView view="pageBreakPreview" topLeftCell="C6" zoomScaleNormal="100" zoomScaleSheetLayoutView="100" workbookViewId="0">
      <selection activeCell="R19" sqref="R19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28" style="6" bestFit="1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1.886718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57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57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57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57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57" t="s">
        <v>221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5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57" t="s">
        <v>222</v>
      </c>
      <c r="E8" s="116"/>
      <c r="F8" s="228" t="s">
        <v>223</v>
      </c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73"/>
      <c r="B14" s="274" t="s">
        <v>0</v>
      </c>
      <c r="C14" s="36"/>
      <c r="D14" s="275" t="s">
        <v>0</v>
      </c>
      <c r="E14" s="275" t="s">
        <v>0</v>
      </c>
      <c r="F14" s="275" t="s">
        <v>0</v>
      </c>
      <c r="G14" s="24"/>
      <c r="H14" s="24" t="s">
        <v>0</v>
      </c>
      <c r="I14" s="368" t="s">
        <v>30</v>
      </c>
      <c r="J14" s="369"/>
      <c r="K14" s="276" t="s">
        <v>0</v>
      </c>
      <c r="L14" s="273"/>
      <c r="M14" s="276"/>
      <c r="N14" s="276"/>
      <c r="O14" s="276" t="s">
        <v>31</v>
      </c>
      <c r="P14" s="276"/>
      <c r="Q14" s="277"/>
      <c r="R14" s="278"/>
      <c r="S14" s="279"/>
      <c r="T14" s="279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34</v>
      </c>
      <c r="F15" s="24" t="s">
        <v>0</v>
      </c>
      <c r="G15" s="24"/>
      <c r="H15" s="24" t="s">
        <v>0</v>
      </c>
      <c r="I15" s="370"/>
      <c r="J15" s="371"/>
      <c r="K15" s="11" t="s">
        <v>35</v>
      </c>
      <c r="L15" s="280" t="s">
        <v>36</v>
      </c>
      <c r="M15" s="280" t="s">
        <v>37</v>
      </c>
      <c r="N15" s="280" t="s">
        <v>38</v>
      </c>
      <c r="O15" s="280" t="s">
        <v>39</v>
      </c>
      <c r="P15" s="273" t="s">
        <v>40</v>
      </c>
      <c r="Q15" s="274" t="s">
        <v>41</v>
      </c>
      <c r="R15" s="32" t="s">
        <v>42</v>
      </c>
      <c r="S15" s="279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81" t="s">
        <v>53</v>
      </c>
      <c r="J16" s="282" t="s">
        <v>54</v>
      </c>
      <c r="K16" s="17" t="s">
        <v>55</v>
      </c>
      <c r="L16" s="72" t="s">
        <v>224</v>
      </c>
      <c r="M16" s="14" t="s">
        <v>57</v>
      </c>
      <c r="N16" s="14" t="s">
        <v>58</v>
      </c>
      <c r="O16" s="14" t="s">
        <v>59</v>
      </c>
      <c r="P16" s="16" t="s">
        <v>60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7.25" customHeight="1">
      <c r="A17" s="283">
        <v>1</v>
      </c>
      <c r="B17" s="286">
        <v>6204</v>
      </c>
      <c r="C17" s="196" t="s">
        <v>155</v>
      </c>
      <c r="D17" s="315" t="s">
        <v>225</v>
      </c>
      <c r="E17" s="287" t="s">
        <v>226</v>
      </c>
      <c r="F17" s="324">
        <f>ROUND((76093*0.5),0)</f>
        <v>38047</v>
      </c>
      <c r="G17" s="324">
        <v>0</v>
      </c>
      <c r="H17" s="105">
        <v>0</v>
      </c>
      <c r="I17" s="289">
        <v>45987</v>
      </c>
      <c r="J17" s="117">
        <f>2214*0.5</f>
        <v>1107</v>
      </c>
      <c r="K17" s="317">
        <f>(+F17+G17+H17+J17)</f>
        <v>39154</v>
      </c>
      <c r="L17" s="317">
        <f>ROUND((K17*0.3385),0)</f>
        <v>13254</v>
      </c>
      <c r="M17" s="317">
        <f>ROUNDUP((19.01*26),0)</f>
        <v>495</v>
      </c>
      <c r="N17" s="317">
        <v>0</v>
      </c>
      <c r="O17" s="317">
        <f>ROUND((K17*0.0145),0)</f>
        <v>568</v>
      </c>
      <c r="P17" s="317">
        <f>187*0.5</f>
        <v>93.5</v>
      </c>
      <c r="Q17" s="317">
        <f>ROUND((12977),0)*0.5</f>
        <v>6488.5</v>
      </c>
      <c r="R17" s="317">
        <f>ROUND((459),0)*0.5</f>
        <v>229.5</v>
      </c>
      <c r="S17" s="317">
        <f>+L17+M17+N17+O17+P17+Q17+R17</f>
        <v>21128.5</v>
      </c>
      <c r="T17" s="317">
        <f>+K17+S17</f>
        <v>60282.5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ht="21.75" customHeight="1">
      <c r="A18" s="283">
        <f>A17+1</f>
        <v>2</v>
      </c>
      <c r="B18" s="286">
        <v>6254</v>
      </c>
      <c r="C18" s="229" t="s">
        <v>170</v>
      </c>
      <c r="D18" s="230" t="s">
        <v>227</v>
      </c>
      <c r="E18" s="125" t="s">
        <v>143</v>
      </c>
      <c r="F18" s="124">
        <v>41372</v>
      </c>
      <c r="G18" s="288">
        <v>0</v>
      </c>
      <c r="H18" s="51">
        <f>+L57</f>
        <v>0</v>
      </c>
      <c r="I18" s="289">
        <v>46098</v>
      </c>
      <c r="J18" s="21">
        <v>915</v>
      </c>
      <c r="K18" s="290">
        <f>(+F18+G18+H18+J18)</f>
        <v>42287</v>
      </c>
      <c r="L18" s="285">
        <f>+ROUND((K18*0.3385),0)</f>
        <v>14314</v>
      </c>
      <c r="M18" s="51">
        <f>ROUND((495),0)</f>
        <v>495</v>
      </c>
      <c r="N18" s="291">
        <v>0</v>
      </c>
      <c r="O18" s="291">
        <f>ROUND((K18*0.0145),0)</f>
        <v>613</v>
      </c>
      <c r="P18" s="291">
        <f>ROUND((187),0)</f>
        <v>187</v>
      </c>
      <c r="Q18" s="290">
        <v>4141</v>
      </c>
      <c r="R18" s="290">
        <v>373</v>
      </c>
      <c r="S18" s="291">
        <f>+L18+M18+N18+O18+P18+Q18+R18</f>
        <v>20123</v>
      </c>
      <c r="T18" s="291">
        <f>+K18+S18</f>
        <v>62410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83">
        <f t="shared" ref="A19:A41" si="0">A18+1</f>
        <v>3</v>
      </c>
      <c r="B19" s="286"/>
      <c r="C19" s="112"/>
      <c r="D19" s="115"/>
      <c r="E19" s="125"/>
      <c r="F19" s="124"/>
      <c r="G19" s="292"/>
      <c r="H19" s="51"/>
      <c r="I19" s="289"/>
      <c r="J19" s="51"/>
      <c r="K19" s="290"/>
      <c r="L19" s="291"/>
      <c r="M19" s="51"/>
      <c r="N19" s="291"/>
      <c r="O19" s="291"/>
      <c r="P19" s="291"/>
      <c r="Q19" s="126"/>
      <c r="R19" s="127"/>
      <c r="S19" s="291"/>
      <c r="T19" s="29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ht="12.75">
      <c r="A20" s="283">
        <f t="shared" si="0"/>
        <v>4</v>
      </c>
      <c r="B20" s="311"/>
      <c r="C20" s="63"/>
      <c r="D20" s="312"/>
      <c r="E20" s="313"/>
      <c r="F20" s="292"/>
      <c r="G20" s="292"/>
      <c r="H20" s="51"/>
      <c r="I20" s="289"/>
      <c r="J20" s="5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83">
        <f t="shared" si="0"/>
        <v>5</v>
      </c>
      <c r="B21" s="286"/>
      <c r="C21" s="78"/>
      <c r="D21" s="343"/>
      <c r="E21" s="78"/>
      <c r="F21" s="82"/>
      <c r="G21" s="288"/>
      <c r="H21" s="51"/>
      <c r="I21" s="289"/>
      <c r="J21" s="21"/>
      <c r="K21" s="290"/>
      <c r="L21" s="290"/>
      <c r="M21" s="291"/>
      <c r="N21" s="291"/>
      <c r="O21" s="291"/>
      <c r="P21" s="291"/>
      <c r="Q21" s="291"/>
      <c r="R21" s="291"/>
      <c r="S21" s="291"/>
      <c r="T21" s="29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83">
        <f t="shared" si="0"/>
        <v>6</v>
      </c>
      <c r="B22" s="286"/>
      <c r="C22" s="112"/>
      <c r="D22" s="115"/>
      <c r="E22" s="125"/>
      <c r="F22" s="124"/>
      <c r="G22" s="288"/>
      <c r="H22" s="51"/>
      <c r="I22" s="289"/>
      <c r="J22" s="21"/>
      <c r="K22" s="290"/>
      <c r="L22" s="291"/>
      <c r="M22" s="15"/>
      <c r="N22" s="291"/>
      <c r="O22" s="291"/>
      <c r="P22" s="284"/>
      <c r="Q22" s="113"/>
      <c r="R22" s="111"/>
      <c r="S22" s="291"/>
      <c r="T22" s="29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83">
        <f t="shared" si="0"/>
        <v>7</v>
      </c>
      <c r="B23" s="283"/>
      <c r="C23" s="287"/>
      <c r="D23" s="287"/>
      <c r="E23" s="287"/>
      <c r="F23" s="292"/>
      <c r="G23" s="292"/>
      <c r="H23" s="51"/>
      <c r="I23" s="289"/>
      <c r="J23" s="5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83">
        <f t="shared" si="0"/>
        <v>8</v>
      </c>
      <c r="B24" s="283"/>
      <c r="C24" s="287"/>
      <c r="D24" s="287"/>
      <c r="E24" s="287"/>
      <c r="F24" s="292"/>
      <c r="G24" s="292"/>
      <c r="H24" s="51"/>
      <c r="I24" s="289"/>
      <c r="J24" s="5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83">
        <f t="shared" si="0"/>
        <v>9</v>
      </c>
      <c r="B25" s="283"/>
      <c r="C25" s="287"/>
      <c r="D25" s="287"/>
      <c r="E25" s="287"/>
      <c r="F25" s="292"/>
      <c r="G25" s="292"/>
      <c r="H25" s="51"/>
      <c r="I25" s="289"/>
      <c r="J25" s="5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0"/>
        <v>10</v>
      </c>
      <c r="B26" s="283"/>
      <c r="C26" s="287"/>
      <c r="D26" s="287"/>
      <c r="E26" s="287"/>
      <c r="F26" s="292"/>
      <c r="G26" s="292"/>
      <c r="H26" s="51"/>
      <c r="I26" s="289"/>
      <c r="J26" s="51"/>
      <c r="K26" s="291"/>
      <c r="L26" s="291"/>
      <c r="M26" s="291"/>
      <c r="N26" s="291"/>
      <c r="O26" s="291"/>
      <c r="P26" s="291"/>
      <c r="Q26" s="291"/>
      <c r="R26" s="291"/>
      <c r="S26" s="291"/>
      <c r="T26" s="29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83">
        <f t="shared" si="0"/>
        <v>11</v>
      </c>
      <c r="B27" s="283"/>
      <c r="C27" s="287"/>
      <c r="D27" s="287"/>
      <c r="E27" s="287"/>
      <c r="F27" s="292"/>
      <c r="G27" s="292"/>
      <c r="H27" s="51"/>
      <c r="I27" s="289"/>
      <c r="J27" s="5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83">
        <f t="shared" si="0"/>
        <v>12</v>
      </c>
      <c r="B28" s="283"/>
      <c r="C28" s="287"/>
      <c r="D28" s="287"/>
      <c r="E28" s="287"/>
      <c r="F28" s="292"/>
      <c r="G28" s="292"/>
      <c r="H28" s="51"/>
      <c r="I28" s="289"/>
      <c r="J28" s="51"/>
      <c r="K28" s="291"/>
      <c r="L28" s="291"/>
      <c r="M28" s="291"/>
      <c r="N28" s="291"/>
      <c r="O28" s="291"/>
      <c r="P28" s="291"/>
      <c r="Q28" s="291"/>
      <c r="R28" s="291"/>
      <c r="S28" s="291"/>
      <c r="T28" s="29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83">
        <f t="shared" si="0"/>
        <v>13</v>
      </c>
      <c r="B29" s="283"/>
      <c r="C29" s="287"/>
      <c r="D29" s="287"/>
      <c r="E29" s="287"/>
      <c r="F29" s="292"/>
      <c r="G29" s="292"/>
      <c r="H29" s="51"/>
      <c r="I29" s="289"/>
      <c r="J29" s="5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83">
        <f t="shared" si="0"/>
        <v>14</v>
      </c>
      <c r="B30" s="283"/>
      <c r="C30" s="287"/>
      <c r="D30" s="287"/>
      <c r="E30" s="287"/>
      <c r="F30" s="292"/>
      <c r="G30" s="292"/>
      <c r="H30" s="51"/>
      <c r="I30" s="289"/>
      <c r="J30" s="51"/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0"/>
        <v>15</v>
      </c>
      <c r="B31" s="283"/>
      <c r="C31" s="287"/>
      <c r="D31" s="287"/>
      <c r="E31" s="287"/>
      <c r="F31" s="292"/>
      <c r="G31" s="292"/>
      <c r="H31" s="51"/>
      <c r="I31" s="289"/>
      <c r="J31" s="5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83">
        <f t="shared" si="0"/>
        <v>16</v>
      </c>
      <c r="B32" s="283"/>
      <c r="C32" s="287"/>
      <c r="D32" s="287"/>
      <c r="E32" s="287"/>
      <c r="F32" s="292"/>
      <c r="G32" s="292"/>
      <c r="H32" s="51"/>
      <c r="I32" s="289"/>
      <c r="J32" s="51"/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83">
        <f t="shared" si="0"/>
        <v>17</v>
      </c>
      <c r="B33" s="283"/>
      <c r="C33" s="287"/>
      <c r="D33" s="287"/>
      <c r="E33" s="287"/>
      <c r="F33" s="292"/>
      <c r="G33" s="292"/>
      <c r="H33" s="51"/>
      <c r="I33" s="289"/>
      <c r="J33" s="51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0"/>
        <v>18</v>
      </c>
      <c r="B34" s="283"/>
      <c r="C34" s="287"/>
      <c r="D34" s="287"/>
      <c r="E34" s="287"/>
      <c r="F34" s="292"/>
      <c r="G34" s="292"/>
      <c r="H34" s="51"/>
      <c r="I34" s="289"/>
      <c r="J34" s="51"/>
      <c r="K34" s="291"/>
      <c r="L34" s="291"/>
      <c r="M34" s="291"/>
      <c r="N34" s="291"/>
      <c r="O34" s="291"/>
      <c r="P34" s="291"/>
      <c r="Q34" s="291"/>
      <c r="R34" s="291"/>
      <c r="S34" s="291"/>
      <c r="T34" s="29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f t="shared" si="0"/>
        <v>19</v>
      </c>
      <c r="B35" s="283"/>
      <c r="C35" s="287"/>
      <c r="D35" s="287"/>
      <c r="E35" s="287"/>
      <c r="F35" s="292"/>
      <c r="G35" s="292"/>
      <c r="H35" s="51"/>
      <c r="I35" s="289"/>
      <c r="J35" s="51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f t="shared" si="0"/>
        <v>20</v>
      </c>
      <c r="B36" s="283"/>
      <c r="C36" s="287"/>
      <c r="D36" s="287"/>
      <c r="E36" s="287"/>
      <c r="F36" s="292"/>
      <c r="G36" s="292"/>
      <c r="H36" s="51"/>
      <c r="I36" s="289"/>
      <c r="J36" s="5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f t="shared" si="0"/>
        <v>21</v>
      </c>
      <c r="B37" s="283"/>
      <c r="C37" s="287"/>
      <c r="D37" s="287"/>
      <c r="E37" s="287"/>
      <c r="F37" s="292"/>
      <c r="G37" s="292"/>
      <c r="H37" s="51"/>
      <c r="I37" s="289"/>
      <c r="J37" s="51"/>
      <c r="K37" s="291"/>
      <c r="L37" s="291"/>
      <c r="M37" s="291"/>
      <c r="N37" s="291"/>
      <c r="O37" s="291"/>
      <c r="P37" s="291"/>
      <c r="Q37" s="291"/>
      <c r="R37" s="291"/>
      <c r="S37" s="291"/>
      <c r="T37" s="29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f t="shared" si="0"/>
        <v>22</v>
      </c>
      <c r="B38" s="283"/>
      <c r="C38" s="287"/>
      <c r="D38" s="287"/>
      <c r="E38" s="287"/>
      <c r="F38" s="292"/>
      <c r="G38" s="292"/>
      <c r="H38" s="51"/>
      <c r="I38" s="289"/>
      <c r="J38" s="51"/>
      <c r="K38" s="291"/>
      <c r="L38" s="291"/>
      <c r="M38" s="291"/>
      <c r="N38" s="291"/>
      <c r="O38" s="291"/>
      <c r="P38" s="291"/>
      <c r="Q38" s="291"/>
      <c r="R38" s="291"/>
      <c r="S38" s="291"/>
      <c r="T38" s="29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f t="shared" si="0"/>
        <v>23</v>
      </c>
      <c r="B39" s="283"/>
      <c r="C39" s="287"/>
      <c r="D39" s="287"/>
      <c r="E39" s="287"/>
      <c r="F39" s="292"/>
      <c r="G39" s="292"/>
      <c r="H39" s="51"/>
      <c r="I39" s="289"/>
      <c r="J39" s="51"/>
      <c r="K39" s="291"/>
      <c r="L39" s="291"/>
      <c r="M39" s="291"/>
      <c r="N39" s="291"/>
      <c r="O39" s="291"/>
      <c r="P39" s="291"/>
      <c r="Q39" s="291"/>
      <c r="R39" s="291"/>
      <c r="S39" s="291"/>
      <c r="T39" s="29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f t="shared" si="0"/>
        <v>24</v>
      </c>
      <c r="B40" s="283"/>
      <c r="C40" s="287"/>
      <c r="D40" s="287"/>
      <c r="E40" s="287"/>
      <c r="F40" s="292"/>
      <c r="G40" s="292"/>
      <c r="H40" s="51"/>
      <c r="I40" s="289"/>
      <c r="J40" s="51"/>
      <c r="K40" s="291"/>
      <c r="L40" s="291"/>
      <c r="M40" s="291"/>
      <c r="N40" s="291"/>
      <c r="O40" s="291"/>
      <c r="P40" s="291"/>
      <c r="Q40" s="291"/>
      <c r="R40" s="291"/>
      <c r="S40" s="291"/>
      <c r="T40" s="29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83">
        <f t="shared" si="0"/>
        <v>25</v>
      </c>
      <c r="B41" s="283"/>
      <c r="C41" s="287"/>
      <c r="D41" s="287"/>
      <c r="E41" s="287"/>
      <c r="F41" s="292"/>
      <c r="G41" s="292"/>
      <c r="H41" s="51"/>
      <c r="I41" s="289"/>
      <c r="J41" s="5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294"/>
      <c r="B42" s="294"/>
      <c r="C42" s="294"/>
      <c r="D42" s="295" t="s">
        <v>69</v>
      </c>
      <c r="E42" s="296" t="s">
        <v>70</v>
      </c>
      <c r="F42" s="297">
        <f>SUM(F17:F41)</f>
        <v>79419</v>
      </c>
      <c r="G42" s="297">
        <f>SUM(G17:G41)</f>
        <v>0</v>
      </c>
      <c r="H42" s="297">
        <f>SUM(H17:H41)</f>
        <v>0</v>
      </c>
      <c r="I42" s="298" t="s">
        <v>70</v>
      </c>
      <c r="J42" s="297">
        <f t="shared" ref="J42:S42" si="1">SUM(J17:J41)</f>
        <v>2022</v>
      </c>
      <c r="K42" s="297">
        <f t="shared" si="1"/>
        <v>81441</v>
      </c>
      <c r="L42" s="297">
        <f t="shared" si="1"/>
        <v>27568</v>
      </c>
      <c r="M42" s="297">
        <f t="shared" si="1"/>
        <v>990</v>
      </c>
      <c r="N42" s="297">
        <f t="shared" si="1"/>
        <v>0</v>
      </c>
      <c r="O42" s="285">
        <f t="shared" si="1"/>
        <v>1181</v>
      </c>
      <c r="P42" s="285">
        <f t="shared" si="1"/>
        <v>280.5</v>
      </c>
      <c r="Q42" s="285">
        <f t="shared" si="1"/>
        <v>10629.5</v>
      </c>
      <c r="R42" s="285">
        <f t="shared" si="1"/>
        <v>602.5</v>
      </c>
      <c r="S42" s="285">
        <f t="shared" si="1"/>
        <v>41251.5</v>
      </c>
      <c r="T42" s="285">
        <f>SUM(T17:T41)</f>
        <v>122692.5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146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146" t="s">
        <v>160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146" t="s">
        <v>161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146" t="s">
        <v>162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146" t="s">
        <v>163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>
      <c r="A49" s="3"/>
      <c r="B49" s="37" t="s">
        <v>10</v>
      </c>
      <c r="C49" s="38"/>
      <c r="D49" s="38"/>
      <c r="E49" s="38"/>
      <c r="F49" s="38"/>
      <c r="G49" s="38"/>
      <c r="H49" s="38"/>
      <c r="I49" s="38"/>
      <c r="J49" s="43"/>
      <c r="K49" s="48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45" t="s">
        <v>76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50" t="s">
        <v>21</v>
      </c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22"/>
      <c r="C52" s="30"/>
      <c r="D52" s="4"/>
      <c r="E52" s="30"/>
      <c r="F52" s="295" t="s">
        <v>77</v>
      </c>
      <c r="G52" s="299" t="s">
        <v>78</v>
      </c>
      <c r="H52" s="300" t="s">
        <v>79</v>
      </c>
      <c r="I52" s="300" t="s">
        <v>60</v>
      </c>
      <c r="J52" s="300" t="s">
        <v>80</v>
      </c>
      <c r="K52" s="300" t="s">
        <v>81</v>
      </c>
      <c r="L52" s="44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73"/>
      <c r="B53" s="274" t="s">
        <v>0</v>
      </c>
      <c r="C53" s="36"/>
      <c r="D53" s="275" t="s">
        <v>0</v>
      </c>
      <c r="E53" s="275" t="s">
        <v>82</v>
      </c>
      <c r="F53" s="301" t="s">
        <v>83</v>
      </c>
      <c r="G53" s="24"/>
      <c r="H53" s="24" t="s">
        <v>0</v>
      </c>
      <c r="I53" s="42" t="s">
        <v>84</v>
      </c>
      <c r="J53" s="24" t="s">
        <v>85</v>
      </c>
      <c r="K53" s="24" t="s">
        <v>86</v>
      </c>
      <c r="L53" s="302" t="s">
        <v>0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0"/>
      <c r="B54" s="23" t="s">
        <v>32</v>
      </c>
      <c r="C54" s="24" t="s">
        <v>32</v>
      </c>
      <c r="D54" s="24" t="s">
        <v>33</v>
      </c>
      <c r="E54" s="24" t="s">
        <v>87</v>
      </c>
      <c r="F54" s="24" t="s">
        <v>87</v>
      </c>
      <c r="G54" s="24" t="s">
        <v>88</v>
      </c>
      <c r="H54" s="24" t="s">
        <v>88</v>
      </c>
      <c r="I54" s="24" t="s">
        <v>87</v>
      </c>
      <c r="J54" s="24" t="s">
        <v>87</v>
      </c>
      <c r="K54" s="24" t="s">
        <v>87</v>
      </c>
      <c r="L54" s="84" t="s">
        <v>89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>
      <c r="A55" s="13" t="s">
        <v>45</v>
      </c>
      <c r="B55" s="25" t="s">
        <v>46</v>
      </c>
      <c r="C55" s="26" t="s">
        <v>90</v>
      </c>
      <c r="D55" s="26" t="s">
        <v>48</v>
      </c>
      <c r="E55" s="26"/>
      <c r="F55" s="41" t="s">
        <v>91</v>
      </c>
      <c r="G55" s="41" t="s">
        <v>91</v>
      </c>
      <c r="H55" s="41" t="s">
        <v>92</v>
      </c>
      <c r="I55" s="41" t="s">
        <v>93</v>
      </c>
      <c r="J55" s="41" t="s">
        <v>93</v>
      </c>
      <c r="K55" s="41" t="s">
        <v>94</v>
      </c>
      <c r="L55" s="85" t="s">
        <v>55</v>
      </c>
      <c r="M55" s="35"/>
      <c r="N55" s="35"/>
      <c r="O55" s="3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283">
        <v>1</v>
      </c>
      <c r="B56" s="34">
        <f t="shared" ref="B56:D57" si="2">+B17</f>
        <v>6204</v>
      </c>
      <c r="C56" s="195" t="str">
        <f t="shared" si="2"/>
        <v>Program Coordinator IV</v>
      </c>
      <c r="D56" s="195" t="str">
        <f t="shared" si="2"/>
        <v>Sablan, Breanna (50%) *002 GBNE (5/26/2023)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90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83">
        <f t="shared" ref="A57:A80" si="3">A56+1</f>
        <v>2</v>
      </c>
      <c r="B57" s="34">
        <f t="shared" si="2"/>
        <v>6254</v>
      </c>
      <c r="C57" s="195" t="str">
        <f t="shared" si="2"/>
        <v>Program Coordinator I</v>
      </c>
      <c r="D57" s="195" t="str">
        <f t="shared" si="2"/>
        <v xml:space="preserve">Lee, Kaysie Marie (3/17/2025) </v>
      </c>
      <c r="E57" s="288">
        <v>0</v>
      </c>
      <c r="F57" s="288">
        <v>0</v>
      </c>
      <c r="G57" s="288">
        <v>0</v>
      </c>
      <c r="H57" s="288">
        <v>0</v>
      </c>
      <c r="I57" s="288">
        <v>0</v>
      </c>
      <c r="J57" s="21">
        <v>0</v>
      </c>
      <c r="K57" s="21">
        <v>0</v>
      </c>
      <c r="L57" s="290">
        <f t="shared" ref="L57:L58" si="4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83">
        <f t="shared" si="3"/>
        <v>3</v>
      </c>
      <c r="B58" s="34"/>
      <c r="C58" s="110"/>
      <c r="D58" s="110"/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90">
        <f t="shared" si="4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83">
        <f t="shared" si="3"/>
        <v>4</v>
      </c>
      <c r="B59" s="34"/>
      <c r="C59" s="110"/>
      <c r="D59" s="110"/>
      <c r="E59" s="288">
        <v>0</v>
      </c>
      <c r="F59" s="288">
        <v>0</v>
      </c>
      <c r="G59" s="288">
        <v>0</v>
      </c>
      <c r="H59" s="288">
        <v>0</v>
      </c>
      <c r="I59" s="288">
        <v>0</v>
      </c>
      <c r="J59" s="21">
        <v>0</v>
      </c>
      <c r="K59" s="21">
        <v>0</v>
      </c>
      <c r="L59" s="290">
        <f t="shared" ref="L59:L80" si="5">+E59+F59+G59+H59+I59+J59+K59</f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83">
        <f t="shared" si="3"/>
        <v>5</v>
      </c>
      <c r="B60" s="34"/>
      <c r="C60" s="110"/>
      <c r="D60" s="110"/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90">
        <f t="shared" si="5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83">
        <f t="shared" si="3"/>
        <v>6</v>
      </c>
      <c r="B61" s="34"/>
      <c r="C61" s="110"/>
      <c r="D61" s="110"/>
      <c r="E61" s="288">
        <v>0</v>
      </c>
      <c r="F61" s="288">
        <v>0</v>
      </c>
      <c r="G61" s="288">
        <v>0</v>
      </c>
      <c r="H61" s="288">
        <v>0</v>
      </c>
      <c r="I61" s="288">
        <v>0</v>
      </c>
      <c r="J61" s="21">
        <v>0</v>
      </c>
      <c r="K61" s="21">
        <v>0</v>
      </c>
      <c r="L61" s="290">
        <f t="shared" si="5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83">
        <f t="shared" si="3"/>
        <v>7</v>
      </c>
      <c r="B62" s="34"/>
      <c r="C62" s="110"/>
      <c r="D62" s="110"/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90">
        <f t="shared" si="5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83">
        <f t="shared" si="3"/>
        <v>8</v>
      </c>
      <c r="B63" s="34"/>
      <c r="C63" s="110"/>
      <c r="D63" s="110"/>
      <c r="E63" s="288">
        <v>0</v>
      </c>
      <c r="F63" s="288">
        <v>0</v>
      </c>
      <c r="G63" s="288">
        <v>0</v>
      </c>
      <c r="H63" s="288">
        <v>0</v>
      </c>
      <c r="I63" s="288">
        <v>0</v>
      </c>
      <c r="J63" s="21">
        <v>0</v>
      </c>
      <c r="K63" s="21">
        <v>0</v>
      </c>
      <c r="L63" s="290">
        <f t="shared" si="5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83">
        <f t="shared" si="3"/>
        <v>9</v>
      </c>
      <c r="B64" s="34"/>
      <c r="C64" s="110"/>
      <c r="D64" s="110"/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90">
        <f t="shared" si="5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3"/>
        <v>10</v>
      </c>
      <c r="B65" s="34"/>
      <c r="C65" s="110"/>
      <c r="D65" s="110"/>
      <c r="E65" s="288">
        <v>0</v>
      </c>
      <c r="F65" s="288">
        <v>0</v>
      </c>
      <c r="G65" s="288">
        <v>0</v>
      </c>
      <c r="H65" s="288">
        <v>0</v>
      </c>
      <c r="I65" s="288">
        <v>0</v>
      </c>
      <c r="J65" s="21">
        <v>0</v>
      </c>
      <c r="K65" s="21">
        <v>0</v>
      </c>
      <c r="L65" s="290">
        <f t="shared" si="5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f t="shared" si="3"/>
        <v>11</v>
      </c>
      <c r="B66" s="34"/>
      <c r="C66" s="110"/>
      <c r="D66" s="110"/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90">
        <f t="shared" si="5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3"/>
        <v>12</v>
      </c>
      <c r="B67" s="34"/>
      <c r="C67" s="110"/>
      <c r="D67" s="110"/>
      <c r="E67" s="288">
        <v>0</v>
      </c>
      <c r="F67" s="288">
        <v>0</v>
      </c>
      <c r="G67" s="288">
        <v>0</v>
      </c>
      <c r="H67" s="288">
        <v>0</v>
      </c>
      <c r="I67" s="288">
        <v>0</v>
      </c>
      <c r="J67" s="21">
        <v>0</v>
      </c>
      <c r="K67" s="21">
        <v>0</v>
      </c>
      <c r="L67" s="290">
        <f t="shared" si="5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3"/>
        <v>13</v>
      </c>
      <c r="B68" s="34"/>
      <c r="C68" s="110"/>
      <c r="D68" s="110"/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90">
        <f t="shared" si="5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3"/>
        <v>14</v>
      </c>
      <c r="B69" s="34"/>
      <c r="C69" s="110"/>
      <c r="D69" s="110"/>
      <c r="E69" s="288">
        <v>0</v>
      </c>
      <c r="F69" s="288">
        <v>0</v>
      </c>
      <c r="G69" s="288">
        <v>0</v>
      </c>
      <c r="H69" s="288">
        <v>0</v>
      </c>
      <c r="I69" s="288">
        <v>0</v>
      </c>
      <c r="J69" s="21">
        <v>0</v>
      </c>
      <c r="K69" s="21">
        <v>0</v>
      </c>
      <c r="L69" s="290">
        <f t="shared" si="5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f t="shared" si="3"/>
        <v>15</v>
      </c>
      <c r="B70" s="34"/>
      <c r="C70" s="110"/>
      <c r="D70" s="110"/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90">
        <f t="shared" si="5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3"/>
        <v>16</v>
      </c>
      <c r="B71" s="34"/>
      <c r="C71" s="110"/>
      <c r="D71" s="110"/>
      <c r="E71" s="288">
        <v>0</v>
      </c>
      <c r="F71" s="288">
        <v>0</v>
      </c>
      <c r="G71" s="288">
        <v>0</v>
      </c>
      <c r="H71" s="288">
        <v>0</v>
      </c>
      <c r="I71" s="288">
        <v>0</v>
      </c>
      <c r="J71" s="21">
        <v>0</v>
      </c>
      <c r="K71" s="21">
        <v>0</v>
      </c>
      <c r="L71" s="290">
        <f t="shared" si="5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3"/>
        <v>17</v>
      </c>
      <c r="B72" s="34"/>
      <c r="C72" s="110"/>
      <c r="D72" s="110"/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90">
        <f t="shared" si="5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f t="shared" si="3"/>
        <v>18</v>
      </c>
      <c r="B73" s="34"/>
      <c r="C73" s="110"/>
      <c r="D73" s="110"/>
      <c r="E73" s="288">
        <v>0</v>
      </c>
      <c r="F73" s="288">
        <v>0</v>
      </c>
      <c r="G73" s="288">
        <v>0</v>
      </c>
      <c r="H73" s="288">
        <v>0</v>
      </c>
      <c r="I73" s="288">
        <v>0</v>
      </c>
      <c r="J73" s="21">
        <v>0</v>
      </c>
      <c r="K73" s="21">
        <v>0</v>
      </c>
      <c r="L73" s="290">
        <f t="shared" si="5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f t="shared" si="3"/>
        <v>19</v>
      </c>
      <c r="B74" s="34"/>
      <c r="C74" s="110"/>
      <c r="D74" s="110"/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90">
        <f t="shared" si="5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f t="shared" si="3"/>
        <v>20</v>
      </c>
      <c r="B75" s="34"/>
      <c r="C75" s="110"/>
      <c r="D75" s="110"/>
      <c r="E75" s="288">
        <v>0</v>
      </c>
      <c r="F75" s="288">
        <v>0</v>
      </c>
      <c r="G75" s="288">
        <v>0</v>
      </c>
      <c r="H75" s="288">
        <v>0</v>
      </c>
      <c r="I75" s="288">
        <v>0</v>
      </c>
      <c r="J75" s="21">
        <v>0</v>
      </c>
      <c r="K75" s="21">
        <v>0</v>
      </c>
      <c r="L75" s="290">
        <f t="shared" si="5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f t="shared" si="3"/>
        <v>21</v>
      </c>
      <c r="B76" s="34"/>
      <c r="C76" s="110"/>
      <c r="D76" s="110"/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90">
        <f t="shared" si="5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f t="shared" si="3"/>
        <v>22</v>
      </c>
      <c r="B77" s="34"/>
      <c r="C77" s="110"/>
      <c r="D77" s="110"/>
      <c r="E77" s="288">
        <v>0</v>
      </c>
      <c r="F77" s="288">
        <v>0</v>
      </c>
      <c r="G77" s="288">
        <v>0</v>
      </c>
      <c r="H77" s="288">
        <v>0</v>
      </c>
      <c r="I77" s="288">
        <v>0</v>
      </c>
      <c r="J77" s="21">
        <v>0</v>
      </c>
      <c r="K77" s="21">
        <v>0</v>
      </c>
      <c r="L77" s="290">
        <f t="shared" si="5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f t="shared" si="3"/>
        <v>23</v>
      </c>
      <c r="B78" s="34"/>
      <c r="C78" s="110"/>
      <c r="D78" s="110"/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90">
        <f t="shared" si="5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83">
        <f t="shared" si="3"/>
        <v>24</v>
      </c>
      <c r="B79" s="34"/>
      <c r="C79" s="110"/>
      <c r="D79" s="110"/>
      <c r="E79" s="288">
        <v>0</v>
      </c>
      <c r="F79" s="288">
        <v>0</v>
      </c>
      <c r="G79" s="288">
        <v>0</v>
      </c>
      <c r="H79" s="288">
        <v>0</v>
      </c>
      <c r="I79" s="288">
        <v>0</v>
      </c>
      <c r="J79" s="21">
        <v>0</v>
      </c>
      <c r="K79" s="21">
        <v>0</v>
      </c>
      <c r="L79" s="290">
        <f t="shared" si="5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83">
        <f t="shared" si="3"/>
        <v>25</v>
      </c>
      <c r="B80" s="34"/>
      <c r="C80" s="110"/>
      <c r="D80" s="110"/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90">
        <f t="shared" si="5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294"/>
      <c r="B81" s="294"/>
      <c r="C81" s="294"/>
      <c r="D81" s="295" t="s">
        <v>69</v>
      </c>
      <c r="E81" s="303">
        <f t="shared" ref="E81:L81" si="6">SUM(E56:E80)</f>
        <v>0</v>
      </c>
      <c r="F81" s="303">
        <f t="shared" si="6"/>
        <v>0</v>
      </c>
      <c r="G81" s="303">
        <f t="shared" si="6"/>
        <v>0</v>
      </c>
      <c r="H81" s="303">
        <f t="shared" si="6"/>
        <v>0</v>
      </c>
      <c r="I81" s="303">
        <f t="shared" si="6"/>
        <v>0</v>
      </c>
      <c r="J81" s="303">
        <f t="shared" si="6"/>
        <v>0</v>
      </c>
      <c r="K81" s="303">
        <f t="shared" si="6"/>
        <v>0</v>
      </c>
      <c r="L81" s="303">
        <f t="shared" si="6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77</v>
      </c>
      <c r="B82" s="3" t="s">
        <v>95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78</v>
      </c>
      <c r="B83" s="3" t="s">
        <v>96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79</v>
      </c>
      <c r="B84" s="3" t="s">
        <v>97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60</v>
      </c>
      <c r="B85" s="3" t="s">
        <v>98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80</v>
      </c>
      <c r="B86" s="3" t="s">
        <v>99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81</v>
      </c>
      <c r="B87" s="3" t="s">
        <v>100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5" orientation="landscape" r:id="rId1"/>
  <headerFooter>
    <oddHeader>&amp;C&amp;"Times New Roman,Bold"Government of Guam 
Fiscal Year 2026, Quarter 2
Agency Staffing Pattern</oddHeader>
  </headerFooter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7">
    <pageSetUpPr fitToPage="1"/>
  </sheetPr>
  <dimension ref="A1:BV121"/>
  <sheetViews>
    <sheetView view="pageBreakPreview" topLeftCell="A5" zoomScaleNormal="100" zoomScaleSheetLayoutView="100" workbookViewId="0">
      <selection activeCell="Q17" sqref="Q17:R17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24.1093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1.77734375" style="6" customWidth="1"/>
    <col min="13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57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57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57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57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57" t="s">
        <v>228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5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57" t="s">
        <v>222</v>
      </c>
      <c r="E8" s="116"/>
      <c r="F8" s="3"/>
      <c r="G8" s="228" t="s">
        <v>229</v>
      </c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73"/>
      <c r="B14" s="274" t="s">
        <v>0</v>
      </c>
      <c r="C14" s="36"/>
      <c r="D14" s="275" t="s">
        <v>0</v>
      </c>
      <c r="E14" s="275" t="s">
        <v>0</v>
      </c>
      <c r="F14" s="275" t="s">
        <v>0</v>
      </c>
      <c r="G14" s="24"/>
      <c r="H14" s="24" t="s">
        <v>0</v>
      </c>
      <c r="I14" s="368" t="s">
        <v>30</v>
      </c>
      <c r="J14" s="369"/>
      <c r="K14" s="276" t="s">
        <v>0</v>
      </c>
      <c r="L14" s="273"/>
      <c r="M14" s="276"/>
      <c r="N14" s="276"/>
      <c r="O14" s="276" t="s">
        <v>31</v>
      </c>
      <c r="P14" s="276"/>
      <c r="Q14" s="277"/>
      <c r="R14" s="278"/>
      <c r="S14" s="279"/>
      <c r="T14" s="279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126</v>
      </c>
      <c r="F15" s="24" t="s">
        <v>0</v>
      </c>
      <c r="G15" s="24"/>
      <c r="H15" s="24" t="s">
        <v>0</v>
      </c>
      <c r="I15" s="370"/>
      <c r="J15" s="371"/>
      <c r="K15" s="11" t="s">
        <v>35</v>
      </c>
      <c r="L15" s="280" t="s">
        <v>36</v>
      </c>
      <c r="M15" s="280" t="s">
        <v>37</v>
      </c>
      <c r="N15" s="280" t="s">
        <v>38</v>
      </c>
      <c r="O15" s="280" t="s">
        <v>39</v>
      </c>
      <c r="P15" s="273" t="s">
        <v>40</v>
      </c>
      <c r="Q15" s="274" t="s">
        <v>41</v>
      </c>
      <c r="R15" s="32" t="s">
        <v>42</v>
      </c>
      <c r="S15" s="279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81" t="s">
        <v>53</v>
      </c>
      <c r="J16" s="282" t="s">
        <v>54</v>
      </c>
      <c r="K16" s="17" t="s">
        <v>55</v>
      </c>
      <c r="L16" s="20" t="s">
        <v>127</v>
      </c>
      <c r="M16" s="14" t="s">
        <v>128</v>
      </c>
      <c r="N16" s="14" t="s">
        <v>58</v>
      </c>
      <c r="O16" s="14" t="s">
        <v>59</v>
      </c>
      <c r="P16" s="16" t="s">
        <v>78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21.75" customHeight="1" thickTop="1">
      <c r="A17" s="283">
        <v>1</v>
      </c>
      <c r="B17" s="238">
        <v>6348</v>
      </c>
      <c r="C17" s="196" t="s">
        <v>170</v>
      </c>
      <c r="D17" s="315" t="s">
        <v>171</v>
      </c>
      <c r="E17" s="287" t="s">
        <v>143</v>
      </c>
      <c r="F17" s="15">
        <f>ROUND((41372*0.5),0)</f>
        <v>20686</v>
      </c>
      <c r="G17" s="15">
        <v>0</v>
      </c>
      <c r="H17" s="15">
        <v>0</v>
      </c>
      <c r="I17" s="289">
        <v>46119</v>
      </c>
      <c r="J17" s="15">
        <f>784*0.5</f>
        <v>392</v>
      </c>
      <c r="K17" s="303">
        <f t="shared" ref="K17" si="0">(+F17+G17+H17+J17)</f>
        <v>21078</v>
      </c>
      <c r="L17" s="303">
        <f>+ROUND((K17*0.3385),0)</f>
        <v>7135</v>
      </c>
      <c r="M17" s="15">
        <f>ROUNDUP((19.01*26),0)*0.5</f>
        <v>247.5</v>
      </c>
      <c r="N17" s="303">
        <v>0</v>
      </c>
      <c r="O17" s="303">
        <f>+ROUND((K17*0.0145),0)</f>
        <v>306</v>
      </c>
      <c r="P17" s="330">
        <f>187*0.5</f>
        <v>93.5</v>
      </c>
      <c r="Q17" s="317">
        <f>ROUND((4141),0)*0.5</f>
        <v>2070.5</v>
      </c>
      <c r="R17" s="317">
        <f>ROUND((373),0)*0.5</f>
        <v>186.5</v>
      </c>
      <c r="S17" s="303">
        <f t="shared" ref="S17" si="1">+L17+M17+N17+O17+P17+Q17+R17</f>
        <v>10039</v>
      </c>
      <c r="T17" s="303">
        <f>+K17+S17</f>
        <v>31117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ht="20.25">
      <c r="A18" s="283">
        <f>A17+1</f>
        <v>2</v>
      </c>
      <c r="B18" s="64">
        <v>6100</v>
      </c>
      <c r="C18" s="204" t="s">
        <v>230</v>
      </c>
      <c r="D18" s="195" t="s">
        <v>231</v>
      </c>
      <c r="E18" s="34" t="s">
        <v>174</v>
      </c>
      <c r="F18" s="105">
        <v>0</v>
      </c>
      <c r="G18" s="105">
        <v>0</v>
      </c>
      <c r="H18" s="105">
        <v>0</v>
      </c>
      <c r="I18" s="289"/>
      <c r="J18" s="105">
        <v>0</v>
      </c>
      <c r="K18" s="318">
        <f t="shared" ref="K18" si="2">(+F18+G18+H18+J18)</f>
        <v>0</v>
      </c>
      <c r="L18" s="318">
        <f t="shared" ref="L18" si="3">ROUND((K18*0.3385),0)</f>
        <v>0</v>
      </c>
      <c r="M18" s="105">
        <v>0</v>
      </c>
      <c r="N18" s="318">
        <v>0</v>
      </c>
      <c r="O18" s="318">
        <f>+ROUND((K18*0.0145),0)</f>
        <v>0</v>
      </c>
      <c r="P18" s="318">
        <v>0</v>
      </c>
      <c r="Q18" s="121">
        <v>0</v>
      </c>
      <c r="R18" s="121">
        <v>0</v>
      </c>
      <c r="S18" s="318">
        <f>+L18+M18+N18+O18+P18+Q18+R18</f>
        <v>0</v>
      </c>
      <c r="T18" s="318">
        <f>+K18+S18</f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83">
        <f>A18+1</f>
        <v>3</v>
      </c>
      <c r="B19" s="283"/>
      <c r="C19" s="287"/>
      <c r="D19" s="287"/>
      <c r="E19" s="287"/>
      <c r="F19" s="288"/>
      <c r="G19" s="288"/>
      <c r="H19" s="55"/>
      <c r="I19" s="289"/>
      <c r="J19" s="21"/>
      <c r="K19" s="290"/>
      <c r="L19" s="284"/>
      <c r="M19" s="290"/>
      <c r="N19" s="290"/>
      <c r="O19" s="290"/>
      <c r="P19" s="290"/>
      <c r="Q19" s="290"/>
      <c r="R19" s="290"/>
      <c r="S19" s="290"/>
      <c r="T19" s="290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83">
        <f>A19+1</f>
        <v>4</v>
      </c>
      <c r="B20" s="283"/>
      <c r="C20" s="287"/>
      <c r="D20" s="287"/>
      <c r="E20" s="287"/>
      <c r="F20" s="288"/>
      <c r="G20" s="288"/>
      <c r="H20" s="55"/>
      <c r="I20" s="289"/>
      <c r="J20" s="21"/>
      <c r="K20" s="290"/>
      <c r="L20" s="284"/>
      <c r="M20" s="290"/>
      <c r="N20" s="290"/>
      <c r="O20" s="290"/>
      <c r="P20" s="290"/>
      <c r="Q20" s="290"/>
      <c r="R20" s="290"/>
      <c r="S20" s="290"/>
      <c r="T20" s="290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83">
        <f t="shared" ref="A21:A41" si="4">A20+1</f>
        <v>5</v>
      </c>
      <c r="B21" s="283"/>
      <c r="C21" s="287"/>
      <c r="D21" s="287"/>
      <c r="E21" s="287"/>
      <c r="F21" s="288"/>
      <c r="G21" s="288"/>
      <c r="H21" s="55"/>
      <c r="I21" s="289"/>
      <c r="J21" s="21"/>
      <c r="K21" s="290"/>
      <c r="L21" s="284"/>
      <c r="M21" s="290"/>
      <c r="N21" s="290"/>
      <c r="O21" s="290"/>
      <c r="P21" s="290"/>
      <c r="Q21" s="290"/>
      <c r="R21" s="290"/>
      <c r="S21" s="290"/>
      <c r="T21" s="290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83">
        <f t="shared" si="4"/>
        <v>6</v>
      </c>
      <c r="B22" s="283"/>
      <c r="C22" s="287"/>
      <c r="D22" s="287"/>
      <c r="E22" s="287"/>
      <c r="F22" s="288"/>
      <c r="G22" s="288"/>
      <c r="H22" s="55"/>
      <c r="I22" s="289"/>
      <c r="J22" s="21"/>
      <c r="K22" s="290"/>
      <c r="L22" s="284"/>
      <c r="M22" s="290"/>
      <c r="N22" s="290"/>
      <c r="O22" s="290"/>
      <c r="P22" s="290"/>
      <c r="Q22" s="290"/>
      <c r="R22" s="290"/>
      <c r="S22" s="290"/>
      <c r="T22" s="290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83">
        <f t="shared" si="4"/>
        <v>7</v>
      </c>
      <c r="B23" s="283"/>
      <c r="C23" s="287"/>
      <c r="D23" s="287"/>
      <c r="E23" s="287"/>
      <c r="F23" s="288"/>
      <c r="G23" s="288"/>
      <c r="H23" s="55"/>
      <c r="I23" s="289"/>
      <c r="J23" s="21"/>
      <c r="K23" s="290"/>
      <c r="L23" s="284"/>
      <c r="M23" s="290"/>
      <c r="N23" s="290"/>
      <c r="O23" s="290"/>
      <c r="P23" s="290"/>
      <c r="Q23" s="290"/>
      <c r="R23" s="290"/>
      <c r="S23" s="290"/>
      <c r="T23" s="290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83">
        <f t="shared" si="4"/>
        <v>8</v>
      </c>
      <c r="B24" s="283"/>
      <c r="C24" s="287"/>
      <c r="D24" s="287"/>
      <c r="E24" s="287"/>
      <c r="F24" s="288"/>
      <c r="G24" s="288"/>
      <c r="H24" s="55"/>
      <c r="I24" s="289"/>
      <c r="J24" s="21"/>
      <c r="K24" s="290"/>
      <c r="L24" s="284"/>
      <c r="M24" s="290"/>
      <c r="N24" s="290"/>
      <c r="O24" s="290"/>
      <c r="P24" s="290"/>
      <c r="Q24" s="290"/>
      <c r="R24" s="290"/>
      <c r="S24" s="290"/>
      <c r="T24" s="290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83">
        <f t="shared" si="4"/>
        <v>9</v>
      </c>
      <c r="B25" s="283"/>
      <c r="C25" s="287"/>
      <c r="D25" s="287"/>
      <c r="E25" s="287"/>
      <c r="F25" s="288"/>
      <c r="G25" s="288"/>
      <c r="H25" s="55"/>
      <c r="I25" s="289"/>
      <c r="J25" s="21"/>
      <c r="K25" s="290"/>
      <c r="L25" s="284"/>
      <c r="M25" s="290"/>
      <c r="N25" s="290"/>
      <c r="O25" s="290"/>
      <c r="P25" s="290"/>
      <c r="Q25" s="290"/>
      <c r="R25" s="290"/>
      <c r="S25" s="290"/>
      <c r="T25" s="290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4"/>
        <v>10</v>
      </c>
      <c r="B26" s="283"/>
      <c r="C26" s="287"/>
      <c r="D26" s="287"/>
      <c r="E26" s="287"/>
      <c r="F26" s="288"/>
      <c r="G26" s="288"/>
      <c r="H26" s="55"/>
      <c r="I26" s="289"/>
      <c r="J26" s="21"/>
      <c r="K26" s="290"/>
      <c r="L26" s="284"/>
      <c r="M26" s="290"/>
      <c r="N26" s="290"/>
      <c r="O26" s="290"/>
      <c r="P26" s="290"/>
      <c r="Q26" s="290"/>
      <c r="R26" s="290"/>
      <c r="S26" s="290"/>
      <c r="T26" s="290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83">
        <f t="shared" si="4"/>
        <v>11</v>
      </c>
      <c r="B27" s="283"/>
      <c r="C27" s="287"/>
      <c r="D27" s="287"/>
      <c r="E27" s="287"/>
      <c r="F27" s="288"/>
      <c r="G27" s="288"/>
      <c r="H27" s="55"/>
      <c r="I27" s="289"/>
      <c r="J27" s="21"/>
      <c r="K27" s="290"/>
      <c r="L27" s="284"/>
      <c r="M27" s="290"/>
      <c r="N27" s="290"/>
      <c r="O27" s="290"/>
      <c r="P27" s="290"/>
      <c r="Q27" s="290"/>
      <c r="R27" s="290"/>
      <c r="S27" s="290"/>
      <c r="T27" s="290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83">
        <f t="shared" si="4"/>
        <v>12</v>
      </c>
      <c r="B28" s="283"/>
      <c r="C28" s="287"/>
      <c r="D28" s="287"/>
      <c r="E28" s="287"/>
      <c r="F28" s="288"/>
      <c r="G28" s="288"/>
      <c r="H28" s="55"/>
      <c r="I28" s="289"/>
      <c r="J28" s="21"/>
      <c r="K28" s="290"/>
      <c r="L28" s="284"/>
      <c r="M28" s="290"/>
      <c r="N28" s="290"/>
      <c r="O28" s="290"/>
      <c r="P28" s="290"/>
      <c r="Q28" s="290"/>
      <c r="R28" s="290"/>
      <c r="S28" s="290"/>
      <c r="T28" s="290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83">
        <f t="shared" si="4"/>
        <v>13</v>
      </c>
      <c r="B29" s="283"/>
      <c r="C29" s="287"/>
      <c r="D29" s="287"/>
      <c r="E29" s="287"/>
      <c r="F29" s="288"/>
      <c r="G29" s="288"/>
      <c r="H29" s="55"/>
      <c r="I29" s="289"/>
      <c r="J29" s="21"/>
      <c r="K29" s="290"/>
      <c r="L29" s="284"/>
      <c r="M29" s="290"/>
      <c r="N29" s="290"/>
      <c r="O29" s="290"/>
      <c r="P29" s="290"/>
      <c r="Q29" s="290"/>
      <c r="R29" s="290"/>
      <c r="S29" s="290"/>
      <c r="T29" s="29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83">
        <f t="shared" si="4"/>
        <v>14</v>
      </c>
      <c r="B30" s="283"/>
      <c r="C30" s="287"/>
      <c r="D30" s="287"/>
      <c r="E30" s="287"/>
      <c r="F30" s="288"/>
      <c r="G30" s="288"/>
      <c r="H30" s="55"/>
      <c r="I30" s="289"/>
      <c r="J30" s="21"/>
      <c r="K30" s="290"/>
      <c r="L30" s="284"/>
      <c r="M30" s="290"/>
      <c r="N30" s="290"/>
      <c r="O30" s="290"/>
      <c r="P30" s="290"/>
      <c r="Q30" s="290"/>
      <c r="R30" s="290"/>
      <c r="S30" s="290"/>
      <c r="T30" s="29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4"/>
        <v>15</v>
      </c>
      <c r="B31" s="283"/>
      <c r="C31" s="287"/>
      <c r="D31" s="287"/>
      <c r="E31" s="287"/>
      <c r="F31" s="288"/>
      <c r="G31" s="288"/>
      <c r="H31" s="55"/>
      <c r="I31" s="289"/>
      <c r="J31" s="21"/>
      <c r="K31" s="290"/>
      <c r="L31" s="284"/>
      <c r="M31" s="290"/>
      <c r="N31" s="290"/>
      <c r="O31" s="290"/>
      <c r="P31" s="290"/>
      <c r="Q31" s="290"/>
      <c r="R31" s="290"/>
      <c r="S31" s="290"/>
      <c r="T31" s="290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83">
        <f t="shared" si="4"/>
        <v>16</v>
      </c>
      <c r="B32" s="283"/>
      <c r="C32" s="287"/>
      <c r="D32" s="287"/>
      <c r="E32" s="287"/>
      <c r="F32" s="288"/>
      <c r="G32" s="288"/>
      <c r="H32" s="55"/>
      <c r="I32" s="289"/>
      <c r="J32" s="21"/>
      <c r="K32" s="290"/>
      <c r="L32" s="284"/>
      <c r="M32" s="290"/>
      <c r="N32" s="290"/>
      <c r="O32" s="290"/>
      <c r="P32" s="290"/>
      <c r="Q32" s="290"/>
      <c r="R32" s="290"/>
      <c r="S32" s="290"/>
      <c r="T32" s="290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83">
        <f t="shared" si="4"/>
        <v>17</v>
      </c>
      <c r="B33" s="283"/>
      <c r="C33" s="287"/>
      <c r="D33" s="287"/>
      <c r="E33" s="287"/>
      <c r="F33" s="288"/>
      <c r="G33" s="288"/>
      <c r="H33" s="55"/>
      <c r="I33" s="289"/>
      <c r="J33" s="21"/>
      <c r="K33" s="290"/>
      <c r="L33" s="284"/>
      <c r="M33" s="290"/>
      <c r="N33" s="290"/>
      <c r="O33" s="290"/>
      <c r="P33" s="290"/>
      <c r="Q33" s="290"/>
      <c r="R33" s="290"/>
      <c r="S33" s="290"/>
      <c r="T33" s="290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4"/>
        <v>18</v>
      </c>
      <c r="B34" s="283"/>
      <c r="C34" s="287"/>
      <c r="D34" s="287"/>
      <c r="E34" s="287"/>
      <c r="F34" s="288"/>
      <c r="G34" s="288"/>
      <c r="H34" s="55"/>
      <c r="I34" s="289"/>
      <c r="J34" s="21"/>
      <c r="K34" s="290"/>
      <c r="L34" s="284"/>
      <c r="M34" s="290"/>
      <c r="N34" s="290"/>
      <c r="O34" s="290"/>
      <c r="P34" s="290"/>
      <c r="Q34" s="290"/>
      <c r="R34" s="290"/>
      <c r="S34" s="290"/>
      <c r="T34" s="290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f t="shared" si="4"/>
        <v>19</v>
      </c>
      <c r="B35" s="283"/>
      <c r="C35" s="287"/>
      <c r="D35" s="287"/>
      <c r="E35" s="287"/>
      <c r="F35" s="288"/>
      <c r="G35" s="288"/>
      <c r="H35" s="55"/>
      <c r="I35" s="289"/>
      <c r="J35" s="21"/>
      <c r="K35" s="290"/>
      <c r="L35" s="284"/>
      <c r="M35" s="290"/>
      <c r="N35" s="290"/>
      <c r="O35" s="290"/>
      <c r="P35" s="290"/>
      <c r="Q35" s="290"/>
      <c r="R35" s="290"/>
      <c r="S35" s="290"/>
      <c r="T35" s="29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f t="shared" si="4"/>
        <v>20</v>
      </c>
      <c r="B36" s="283"/>
      <c r="C36" s="287"/>
      <c r="D36" s="287"/>
      <c r="E36" s="287"/>
      <c r="F36" s="288"/>
      <c r="G36" s="288"/>
      <c r="H36" s="55"/>
      <c r="I36" s="289"/>
      <c r="J36" s="21"/>
      <c r="K36" s="290"/>
      <c r="L36" s="284"/>
      <c r="M36" s="290"/>
      <c r="N36" s="290"/>
      <c r="O36" s="290"/>
      <c r="P36" s="290"/>
      <c r="Q36" s="290"/>
      <c r="R36" s="290"/>
      <c r="S36" s="290"/>
      <c r="T36" s="290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f t="shared" si="4"/>
        <v>21</v>
      </c>
      <c r="B37" s="283"/>
      <c r="C37" s="287"/>
      <c r="D37" s="287"/>
      <c r="E37" s="287"/>
      <c r="F37" s="288"/>
      <c r="G37" s="288"/>
      <c r="H37" s="55"/>
      <c r="I37" s="289"/>
      <c r="J37" s="21"/>
      <c r="K37" s="290"/>
      <c r="L37" s="284"/>
      <c r="M37" s="290"/>
      <c r="N37" s="290"/>
      <c r="O37" s="290"/>
      <c r="P37" s="290"/>
      <c r="Q37" s="290"/>
      <c r="R37" s="290"/>
      <c r="S37" s="290"/>
      <c r="T37" s="290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f t="shared" si="4"/>
        <v>22</v>
      </c>
      <c r="B38" s="283"/>
      <c r="C38" s="287"/>
      <c r="D38" s="287"/>
      <c r="E38" s="287"/>
      <c r="F38" s="288"/>
      <c r="G38" s="288"/>
      <c r="H38" s="55"/>
      <c r="I38" s="289"/>
      <c r="J38" s="21"/>
      <c r="K38" s="290"/>
      <c r="L38" s="284"/>
      <c r="M38" s="290"/>
      <c r="N38" s="290"/>
      <c r="O38" s="290"/>
      <c r="P38" s="290"/>
      <c r="Q38" s="290"/>
      <c r="R38" s="290"/>
      <c r="S38" s="290"/>
      <c r="T38" s="290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f t="shared" si="4"/>
        <v>23</v>
      </c>
      <c r="B39" s="283"/>
      <c r="C39" s="287"/>
      <c r="D39" s="287"/>
      <c r="E39" s="287"/>
      <c r="F39" s="288"/>
      <c r="G39" s="288"/>
      <c r="H39" s="55"/>
      <c r="I39" s="289"/>
      <c r="J39" s="21"/>
      <c r="K39" s="290"/>
      <c r="L39" s="284"/>
      <c r="M39" s="290"/>
      <c r="N39" s="290"/>
      <c r="O39" s="290"/>
      <c r="P39" s="290"/>
      <c r="Q39" s="290"/>
      <c r="R39" s="290"/>
      <c r="S39" s="290"/>
      <c r="T39" s="29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f t="shared" si="4"/>
        <v>24</v>
      </c>
      <c r="B40" s="283"/>
      <c r="C40" s="287"/>
      <c r="D40" s="287"/>
      <c r="E40" s="287"/>
      <c r="F40" s="288"/>
      <c r="G40" s="288"/>
      <c r="H40" s="55"/>
      <c r="I40" s="289"/>
      <c r="J40" s="21"/>
      <c r="K40" s="290"/>
      <c r="L40" s="284"/>
      <c r="M40" s="290"/>
      <c r="N40" s="290"/>
      <c r="O40" s="290"/>
      <c r="P40" s="290"/>
      <c r="Q40" s="290"/>
      <c r="R40" s="290"/>
      <c r="S40" s="290"/>
      <c r="T40" s="290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83">
        <f t="shared" si="4"/>
        <v>25</v>
      </c>
      <c r="B41" s="283"/>
      <c r="C41" s="287"/>
      <c r="D41" s="287"/>
      <c r="E41" s="287"/>
      <c r="F41" s="288"/>
      <c r="G41" s="288"/>
      <c r="H41" s="55"/>
      <c r="I41" s="289"/>
      <c r="J41" s="21"/>
      <c r="K41" s="290"/>
      <c r="L41" s="284"/>
      <c r="M41" s="290"/>
      <c r="N41" s="290"/>
      <c r="O41" s="290"/>
      <c r="P41" s="290"/>
      <c r="Q41" s="290"/>
      <c r="R41" s="290"/>
      <c r="S41" s="290"/>
      <c r="T41" s="290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294"/>
      <c r="B42" s="294"/>
      <c r="C42" s="294"/>
      <c r="D42" s="295" t="s">
        <v>69</v>
      </c>
      <c r="E42" s="296" t="s">
        <v>70</v>
      </c>
      <c r="F42" s="303">
        <f>SUM(F17:F41)</f>
        <v>20686</v>
      </c>
      <c r="G42" s="303">
        <f>SUM(G17:G41)</f>
        <v>0</v>
      </c>
      <c r="H42" s="303">
        <f>SUM(H17:H41)</f>
        <v>0</v>
      </c>
      <c r="I42" s="298" t="s">
        <v>70</v>
      </c>
      <c r="J42" s="303">
        <f>SUM(J17:J41)</f>
        <v>392</v>
      </c>
      <c r="K42" s="303">
        <f>SUM(K17:K41)</f>
        <v>21078</v>
      </c>
      <c r="L42" s="303">
        <f>SUM(L17:L41)</f>
        <v>7135</v>
      </c>
      <c r="M42" s="303">
        <f>SUM(M17:M41)</f>
        <v>247.5</v>
      </c>
      <c r="N42" s="303">
        <f>SUM(N17:N41)</f>
        <v>0</v>
      </c>
      <c r="O42" s="303">
        <f>SUM(O17:O41)</f>
        <v>306</v>
      </c>
      <c r="P42" s="303">
        <f>SUM(P17:P41)</f>
        <v>93.5</v>
      </c>
      <c r="Q42" s="303">
        <f>SUM(Q17:Q41)</f>
        <v>2070.5</v>
      </c>
      <c r="R42" s="303">
        <f>SUM(R17:R41)</f>
        <v>186.5</v>
      </c>
      <c r="S42" s="303">
        <f>SUM(S17:S41)</f>
        <v>10039</v>
      </c>
      <c r="T42" s="303">
        <f>SUM(T17:T41)</f>
        <v>31117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146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146" t="s">
        <v>160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" customHeight="1">
      <c r="A45" s="146" t="s">
        <v>161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146" t="s">
        <v>162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146" t="s">
        <v>163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37" t="s">
        <v>10</v>
      </c>
      <c r="C49" s="38"/>
      <c r="D49" s="38"/>
      <c r="E49" s="38"/>
      <c r="F49" s="38"/>
      <c r="G49" s="38"/>
      <c r="H49" s="38"/>
      <c r="I49" s="38"/>
      <c r="J49" s="43"/>
      <c r="K49" s="48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2" thickTop="1">
      <c r="A50" s="3"/>
      <c r="B50" s="45" t="s">
        <v>76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50" t="s">
        <v>21</v>
      </c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22"/>
      <c r="C52" s="30"/>
      <c r="D52" s="4"/>
      <c r="E52" s="30"/>
      <c r="F52" s="295" t="s">
        <v>77</v>
      </c>
      <c r="G52" s="299" t="s">
        <v>78</v>
      </c>
      <c r="H52" s="300" t="s">
        <v>79</v>
      </c>
      <c r="I52" s="300" t="s">
        <v>60</v>
      </c>
      <c r="J52" s="300" t="s">
        <v>80</v>
      </c>
      <c r="K52" s="300" t="s">
        <v>81</v>
      </c>
      <c r="L52" s="44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73"/>
      <c r="B53" s="274" t="s">
        <v>0</v>
      </c>
      <c r="C53" s="36"/>
      <c r="D53" s="275" t="s">
        <v>0</v>
      </c>
      <c r="E53" s="275" t="s">
        <v>82</v>
      </c>
      <c r="F53" s="301" t="s">
        <v>83</v>
      </c>
      <c r="G53" s="24"/>
      <c r="H53" s="24" t="s">
        <v>0</v>
      </c>
      <c r="I53" s="42" t="s">
        <v>84</v>
      </c>
      <c r="J53" s="24" t="s">
        <v>85</v>
      </c>
      <c r="K53" s="24" t="s">
        <v>86</v>
      </c>
      <c r="L53" s="302" t="s">
        <v>0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0"/>
      <c r="B54" s="23" t="s">
        <v>32</v>
      </c>
      <c r="C54" s="24" t="s">
        <v>32</v>
      </c>
      <c r="D54" s="24" t="s">
        <v>33</v>
      </c>
      <c r="E54" s="24" t="s">
        <v>87</v>
      </c>
      <c r="F54" s="24" t="s">
        <v>87</v>
      </c>
      <c r="G54" s="24" t="s">
        <v>88</v>
      </c>
      <c r="H54" s="24" t="s">
        <v>88</v>
      </c>
      <c r="I54" s="24" t="s">
        <v>87</v>
      </c>
      <c r="J54" s="24" t="s">
        <v>87</v>
      </c>
      <c r="K54" s="24" t="s">
        <v>87</v>
      </c>
      <c r="L54" s="84" t="s">
        <v>89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13" t="s">
        <v>45</v>
      </c>
      <c r="B55" s="25" t="s">
        <v>46</v>
      </c>
      <c r="C55" s="26" t="s">
        <v>90</v>
      </c>
      <c r="D55" s="26" t="s">
        <v>48</v>
      </c>
      <c r="E55" s="26"/>
      <c r="F55" s="41" t="s">
        <v>91</v>
      </c>
      <c r="G55" s="41" t="s">
        <v>91</v>
      </c>
      <c r="H55" s="41" t="s">
        <v>92</v>
      </c>
      <c r="I55" s="41" t="s">
        <v>93</v>
      </c>
      <c r="J55" s="41" t="s">
        <v>93</v>
      </c>
      <c r="K55" s="41" t="s">
        <v>94</v>
      </c>
      <c r="L55" s="85" t="s">
        <v>55</v>
      </c>
      <c r="M55" s="35"/>
      <c r="N55" s="35"/>
      <c r="O55" s="3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thickTop="1">
      <c r="A56" s="283">
        <v>1</v>
      </c>
      <c r="B56" s="122">
        <f>+B17</f>
        <v>6348</v>
      </c>
      <c r="C56" s="227" t="str">
        <f>+C17</f>
        <v>Program Coordinator I</v>
      </c>
      <c r="D56" s="227" t="str">
        <f>+D17</f>
        <v>Hattori III, Baltazar (50%) (4/7/2025)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90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83">
        <v>2</v>
      </c>
      <c r="B57" s="122">
        <f t="shared" ref="B57:D57" si="5">+B18</f>
        <v>6100</v>
      </c>
      <c r="C57" s="227" t="str">
        <f t="shared" si="5"/>
        <v>Customer Service Supervisor</v>
      </c>
      <c r="D57" s="227" t="str">
        <f t="shared" si="5"/>
        <v>VACANT (B. Hattori III - 4/6/25) 
(LTA) 50% *006 GBME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90">
        <f t="shared" ref="L57:L59" si="6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83">
        <v>3</v>
      </c>
      <c r="B58" s="122"/>
      <c r="C58" s="227"/>
      <c r="D58" s="227"/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90">
        <f t="shared" si="6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83">
        <v>4</v>
      </c>
      <c r="B59" s="122"/>
      <c r="C59" s="227"/>
      <c r="D59" s="227"/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90">
        <f t="shared" si="6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83">
        <f t="shared" ref="A60:A80" si="7">A59+1</f>
        <v>5</v>
      </c>
      <c r="B60" s="122"/>
      <c r="C60" s="227"/>
      <c r="D60" s="227"/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90">
        <f t="shared" ref="L57:L68" si="8">+E60+F60+G60+H60+I60+J60+K60</f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83">
        <f t="shared" si="7"/>
        <v>6</v>
      </c>
      <c r="B61" s="122"/>
      <c r="C61" s="227"/>
      <c r="D61" s="227"/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90">
        <f t="shared" si="8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83">
        <f t="shared" si="7"/>
        <v>7</v>
      </c>
      <c r="B62" s="122"/>
      <c r="C62" s="227"/>
      <c r="D62" s="227"/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90">
        <f t="shared" si="8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83">
        <f t="shared" si="7"/>
        <v>8</v>
      </c>
      <c r="B63" s="122"/>
      <c r="C63" s="227"/>
      <c r="D63" s="227"/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90">
        <f t="shared" si="8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83">
        <f t="shared" si="7"/>
        <v>9</v>
      </c>
      <c r="B64" s="122"/>
      <c r="C64" s="227"/>
      <c r="D64" s="227"/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90">
        <f t="shared" si="8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7"/>
        <v>10</v>
      </c>
      <c r="B65" s="122"/>
      <c r="C65" s="227"/>
      <c r="D65" s="227"/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90">
        <f t="shared" si="8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f t="shared" si="7"/>
        <v>11</v>
      </c>
      <c r="B66" s="122"/>
      <c r="C66" s="227"/>
      <c r="D66" s="227"/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90">
        <f t="shared" si="8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7"/>
        <v>12</v>
      </c>
      <c r="B67" s="122"/>
      <c r="C67" s="227"/>
      <c r="D67" s="227"/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90">
        <f t="shared" si="8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7"/>
        <v>13</v>
      </c>
      <c r="B68" s="122"/>
      <c r="C68" s="227"/>
      <c r="D68" s="227"/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90">
        <f t="shared" si="8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7"/>
        <v>14</v>
      </c>
      <c r="B69" s="122"/>
      <c r="C69" s="227"/>
      <c r="D69" s="227"/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90">
        <f t="shared" ref="L69:L80" si="9">+E69+F69+G69+H69+I69+J69+K69</f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f t="shared" si="7"/>
        <v>15</v>
      </c>
      <c r="B70" s="122"/>
      <c r="C70" s="227"/>
      <c r="D70" s="227"/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90">
        <f t="shared" si="9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7"/>
        <v>16</v>
      </c>
      <c r="B71" s="122"/>
      <c r="C71" s="227"/>
      <c r="D71" s="227"/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90">
        <f t="shared" si="9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7"/>
        <v>17</v>
      </c>
      <c r="B72" s="122"/>
      <c r="C72" s="227"/>
      <c r="D72" s="227"/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90">
        <f t="shared" si="9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f t="shared" si="7"/>
        <v>18</v>
      </c>
      <c r="B73" s="122"/>
      <c r="C73" s="227"/>
      <c r="D73" s="227"/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90">
        <f t="shared" si="9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f t="shared" si="7"/>
        <v>19</v>
      </c>
      <c r="B74" s="122"/>
      <c r="C74" s="227"/>
      <c r="D74" s="227"/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90">
        <f t="shared" si="9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f t="shared" si="7"/>
        <v>20</v>
      </c>
      <c r="B75" s="122"/>
      <c r="C75" s="227"/>
      <c r="D75" s="227"/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90">
        <f t="shared" si="9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f t="shared" si="7"/>
        <v>21</v>
      </c>
      <c r="B76" s="122"/>
      <c r="C76" s="227"/>
      <c r="D76" s="227"/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90">
        <f t="shared" si="9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f t="shared" si="7"/>
        <v>22</v>
      </c>
      <c r="B77" s="122"/>
      <c r="C77" s="227"/>
      <c r="D77" s="227"/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90">
        <f t="shared" si="9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f t="shared" si="7"/>
        <v>23</v>
      </c>
      <c r="B78" s="122"/>
      <c r="C78" s="227"/>
      <c r="D78" s="227"/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90">
        <f t="shared" si="9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83">
        <f t="shared" si="7"/>
        <v>24</v>
      </c>
      <c r="B79" s="122"/>
      <c r="C79" s="227"/>
      <c r="D79" s="227"/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90">
        <f t="shared" si="9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83">
        <f t="shared" si="7"/>
        <v>25</v>
      </c>
      <c r="B80" s="122"/>
      <c r="C80" s="227"/>
      <c r="D80" s="227"/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90">
        <f t="shared" si="9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294"/>
      <c r="B81" s="294"/>
      <c r="C81" s="294"/>
      <c r="D81" s="295" t="s">
        <v>69</v>
      </c>
      <c r="E81" s="303">
        <f t="shared" ref="E81:L81" si="10">SUM(E56:E80)</f>
        <v>0</v>
      </c>
      <c r="F81" s="303">
        <f t="shared" si="10"/>
        <v>0</v>
      </c>
      <c r="G81" s="303">
        <f t="shared" si="10"/>
        <v>0</v>
      </c>
      <c r="H81" s="303">
        <f t="shared" si="10"/>
        <v>0</v>
      </c>
      <c r="I81" s="303">
        <f t="shared" si="10"/>
        <v>0</v>
      </c>
      <c r="J81" s="303">
        <f t="shared" si="10"/>
        <v>0</v>
      </c>
      <c r="K81" s="303">
        <f t="shared" si="10"/>
        <v>0</v>
      </c>
      <c r="L81" s="303">
        <f t="shared" si="10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77</v>
      </c>
      <c r="B82" s="3" t="s">
        <v>164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78</v>
      </c>
      <c r="B83" s="3" t="s">
        <v>165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79</v>
      </c>
      <c r="B84" s="3" t="s">
        <v>97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60</v>
      </c>
      <c r="B85" s="3" t="s">
        <v>166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80</v>
      </c>
      <c r="B86" s="3" t="s">
        <v>167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81</v>
      </c>
      <c r="B87" s="3" t="s">
        <v>100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6" orientation="landscape" r:id="rId1"/>
  <headerFooter>
    <oddHeader>&amp;C&amp;"Times New Roman,Bold"Government of Guam 
Fiscal Year 2026, Quarter 2
Agency Staffing Pattern</oddHeader>
  </headerFooter>
  <rowBreaks count="1" manualBreakCount="1">
    <brk id="47" max="1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14">
    <pageSetUpPr fitToPage="1"/>
  </sheetPr>
  <dimension ref="A1:BV122"/>
  <sheetViews>
    <sheetView view="pageBreakPreview" topLeftCell="A2" zoomScaleNormal="100" zoomScaleSheetLayoutView="100" workbookViewId="0">
      <selection activeCell="K25" sqref="K25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17.777343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1.77734375" style="6" customWidth="1"/>
    <col min="13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363" t="s">
        <v>5</v>
      </c>
      <c r="B6" s="363"/>
      <c r="C6" s="57"/>
      <c r="D6" s="65" t="s">
        <v>232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363" t="s">
        <v>7</v>
      </c>
      <c r="B8" s="363"/>
      <c r="D8" s="65" t="s">
        <v>233</v>
      </c>
      <c r="E8" s="56" t="s">
        <v>234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73"/>
      <c r="B14" s="274" t="s">
        <v>0</v>
      </c>
      <c r="C14" s="36"/>
      <c r="D14" s="275" t="s">
        <v>0</v>
      </c>
      <c r="E14" s="275" t="s">
        <v>0</v>
      </c>
      <c r="F14" s="275" t="s">
        <v>0</v>
      </c>
      <c r="G14" s="24"/>
      <c r="H14" s="24" t="s">
        <v>0</v>
      </c>
      <c r="I14" s="359" t="s">
        <v>30</v>
      </c>
      <c r="J14" s="360"/>
      <c r="K14" s="276" t="s">
        <v>0</v>
      </c>
      <c r="L14" s="273"/>
      <c r="M14" s="276"/>
      <c r="N14" s="276"/>
      <c r="O14" s="276" t="s">
        <v>31</v>
      </c>
      <c r="P14" s="276"/>
      <c r="Q14" s="277"/>
      <c r="R14" s="278"/>
      <c r="S14" s="279"/>
      <c r="T14" s="279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126</v>
      </c>
      <c r="F15" s="24" t="s">
        <v>0</v>
      </c>
      <c r="G15" s="24"/>
      <c r="H15" s="24" t="s">
        <v>0</v>
      </c>
      <c r="I15" s="361"/>
      <c r="J15" s="362"/>
      <c r="K15" s="11" t="s">
        <v>35</v>
      </c>
      <c r="L15" s="280" t="s">
        <v>36</v>
      </c>
      <c r="M15" s="280" t="s">
        <v>37</v>
      </c>
      <c r="N15" s="280" t="s">
        <v>38</v>
      </c>
      <c r="O15" s="280" t="s">
        <v>39</v>
      </c>
      <c r="P15" s="273" t="s">
        <v>40</v>
      </c>
      <c r="Q15" s="274" t="s">
        <v>41</v>
      </c>
      <c r="R15" s="32" t="s">
        <v>42</v>
      </c>
      <c r="S15" s="279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81" t="s">
        <v>53</v>
      </c>
      <c r="J16" s="282" t="s">
        <v>54</v>
      </c>
      <c r="K16" s="17" t="s">
        <v>55</v>
      </c>
      <c r="L16" s="20" t="s">
        <v>127</v>
      </c>
      <c r="M16" s="14" t="s">
        <v>128</v>
      </c>
      <c r="N16" s="14" t="s">
        <v>58</v>
      </c>
      <c r="O16" s="14" t="s">
        <v>59</v>
      </c>
      <c r="P16" s="16" t="s">
        <v>78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34.5" customHeight="1" thickTop="1">
      <c r="A17" s="283">
        <v>1</v>
      </c>
      <c r="B17" s="64">
        <v>6056</v>
      </c>
      <c r="C17" s="204" t="s">
        <v>64</v>
      </c>
      <c r="D17" s="315" t="s">
        <v>235</v>
      </c>
      <c r="E17" s="34" t="s">
        <v>66</v>
      </c>
      <c r="F17" s="15">
        <v>28269</v>
      </c>
      <c r="G17" s="15">
        <v>0</v>
      </c>
      <c r="H17" s="15">
        <v>0</v>
      </c>
      <c r="I17" s="67"/>
      <c r="J17" s="15">
        <v>0</v>
      </c>
      <c r="K17" s="284">
        <f t="shared" ref="K17" si="0">(+F17+G17+H17+J17)</f>
        <v>28269</v>
      </c>
      <c r="L17" s="284">
        <f>ROUND((K17*0.3385),0)</f>
        <v>9569</v>
      </c>
      <c r="M17" s="15">
        <v>495</v>
      </c>
      <c r="N17" s="284">
        <v>0</v>
      </c>
      <c r="O17" s="284">
        <f>ROUND((K17*0.0145),0)</f>
        <v>410</v>
      </c>
      <c r="P17" s="284">
        <v>187</v>
      </c>
      <c r="Q17" s="317">
        <v>7215</v>
      </c>
      <c r="R17" s="317">
        <v>554</v>
      </c>
      <c r="S17" s="284">
        <f>+L17+M17+N17+O17+P17+Q17+R17</f>
        <v>18430</v>
      </c>
      <c r="T17" s="284">
        <f>+K17+S17</f>
        <v>46699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ht="21.75">
      <c r="A18" s="283">
        <f t="shared" ref="A18:A41" si="1">A17+1</f>
        <v>2</v>
      </c>
      <c r="B18" s="286">
        <v>6058</v>
      </c>
      <c r="C18" s="204" t="s">
        <v>155</v>
      </c>
      <c r="D18" s="344" t="s">
        <v>236</v>
      </c>
      <c r="E18" s="287" t="s">
        <v>226</v>
      </c>
      <c r="F18" s="324">
        <f>ROUND((76093*0.5),0)</f>
        <v>38047</v>
      </c>
      <c r="G18" s="324">
        <v>0</v>
      </c>
      <c r="H18" s="105">
        <v>0</v>
      </c>
      <c r="I18" s="289">
        <v>45987</v>
      </c>
      <c r="J18" s="105">
        <f>2214*0.5</f>
        <v>1107</v>
      </c>
      <c r="K18" s="318">
        <f>(+F18+G18+H18+J18)</f>
        <v>39154</v>
      </c>
      <c r="L18" s="318">
        <f>ROUND((K18*0.3385),0)</f>
        <v>13254</v>
      </c>
      <c r="M18" s="318">
        <f>ROUNDUP((19.01*26),0)</f>
        <v>495</v>
      </c>
      <c r="N18" s="318">
        <v>0</v>
      </c>
      <c r="O18" s="318">
        <f>ROUND((K18*0.0145),0)</f>
        <v>568</v>
      </c>
      <c r="P18" s="318">
        <f>187*0.5</f>
        <v>93.5</v>
      </c>
      <c r="Q18" s="318">
        <f>ROUND((9596),0)*0.5</f>
        <v>4798</v>
      </c>
      <c r="R18" s="318">
        <f>ROUND((329),0)*0.5</f>
        <v>164.5</v>
      </c>
      <c r="S18" s="318">
        <f>+L18+M18+N18+O18+P18+Q18+R18</f>
        <v>19373</v>
      </c>
      <c r="T18" s="318">
        <f>+K18+S18</f>
        <v>58527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83">
        <f t="shared" si="1"/>
        <v>3</v>
      </c>
      <c r="B19" s="286"/>
      <c r="C19" s="34"/>
      <c r="D19" s="287"/>
      <c r="E19" s="287"/>
      <c r="F19" s="288"/>
      <c r="G19" s="288"/>
      <c r="H19" s="55"/>
      <c r="I19" s="289"/>
      <c r="J19" s="21"/>
      <c r="K19" s="290"/>
      <c r="L19" s="284"/>
      <c r="M19" s="290"/>
      <c r="N19" s="290"/>
      <c r="O19" s="290"/>
      <c r="P19" s="290"/>
      <c r="Q19" s="290"/>
      <c r="R19" s="290"/>
      <c r="S19" s="290"/>
      <c r="T19" s="290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83">
        <f t="shared" si="1"/>
        <v>4</v>
      </c>
      <c r="B20" s="286"/>
      <c r="C20" s="287"/>
      <c r="D20" s="287"/>
      <c r="E20" s="287"/>
      <c r="F20" s="288"/>
      <c r="G20" s="288"/>
      <c r="H20" s="55"/>
      <c r="I20" s="289"/>
      <c r="J20" s="21"/>
      <c r="K20" s="290"/>
      <c r="L20" s="284"/>
      <c r="M20" s="290"/>
      <c r="N20" s="290"/>
      <c r="O20" s="290"/>
      <c r="P20" s="290"/>
      <c r="Q20" s="290"/>
      <c r="R20" s="290"/>
      <c r="S20" s="290"/>
      <c r="T20" s="290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83">
        <f t="shared" si="1"/>
        <v>5</v>
      </c>
      <c r="B21" s="283"/>
      <c r="C21" s="287"/>
      <c r="D21" s="287"/>
      <c r="E21" s="287"/>
      <c r="F21" s="288"/>
      <c r="G21" s="288"/>
      <c r="H21" s="55"/>
      <c r="I21" s="289"/>
      <c r="J21" s="21"/>
      <c r="K21" s="290"/>
      <c r="L21" s="284"/>
      <c r="M21" s="290"/>
      <c r="N21" s="290"/>
      <c r="O21" s="290"/>
      <c r="P21" s="290"/>
      <c r="Q21" s="290"/>
      <c r="R21" s="290"/>
      <c r="S21" s="290"/>
      <c r="T21" s="290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83">
        <f t="shared" si="1"/>
        <v>6</v>
      </c>
      <c r="B22" s="283"/>
      <c r="C22" s="287"/>
      <c r="D22" s="287"/>
      <c r="E22" s="287"/>
      <c r="F22" s="288"/>
      <c r="G22" s="288"/>
      <c r="H22" s="55"/>
      <c r="I22" s="289"/>
      <c r="J22" s="21"/>
      <c r="K22" s="290"/>
      <c r="L22" s="284"/>
      <c r="M22" s="290"/>
      <c r="N22" s="290"/>
      <c r="O22" s="290"/>
      <c r="P22" s="290"/>
      <c r="Q22" s="290"/>
      <c r="R22" s="290"/>
      <c r="S22" s="290"/>
      <c r="T22" s="290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83">
        <f t="shared" si="1"/>
        <v>7</v>
      </c>
      <c r="B23" s="283"/>
      <c r="C23" s="287"/>
      <c r="D23" s="287"/>
      <c r="E23" s="287"/>
      <c r="F23" s="288"/>
      <c r="G23" s="288"/>
      <c r="H23" s="55"/>
      <c r="I23" s="289"/>
      <c r="J23" s="21"/>
      <c r="K23" s="290"/>
      <c r="L23" s="284"/>
      <c r="M23" s="290"/>
      <c r="N23" s="290"/>
      <c r="O23" s="290"/>
      <c r="P23" s="290"/>
      <c r="Q23" s="290"/>
      <c r="R23" s="290"/>
      <c r="S23" s="290"/>
      <c r="T23" s="290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83">
        <f t="shared" si="1"/>
        <v>8</v>
      </c>
      <c r="B24" s="283"/>
      <c r="C24" s="287"/>
      <c r="D24" s="287"/>
      <c r="E24" s="287"/>
      <c r="F24" s="288"/>
      <c r="G24" s="288"/>
      <c r="H24" s="55"/>
      <c r="I24" s="289"/>
      <c r="J24" s="21"/>
      <c r="K24" s="290"/>
      <c r="L24" s="284"/>
      <c r="M24" s="290"/>
      <c r="N24" s="290"/>
      <c r="O24" s="290"/>
      <c r="P24" s="290"/>
      <c r="Q24" s="290"/>
      <c r="R24" s="290"/>
      <c r="S24" s="290"/>
      <c r="T24" s="290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83">
        <f t="shared" si="1"/>
        <v>9</v>
      </c>
      <c r="B25" s="283"/>
      <c r="C25" s="287"/>
      <c r="D25" s="287"/>
      <c r="E25" s="287"/>
      <c r="F25" s="288"/>
      <c r="G25" s="288"/>
      <c r="H25" s="55"/>
      <c r="I25" s="289"/>
      <c r="J25" s="21"/>
      <c r="K25" s="290"/>
      <c r="L25" s="284"/>
      <c r="M25" s="290"/>
      <c r="N25" s="290"/>
      <c r="O25" s="290"/>
      <c r="P25" s="290"/>
      <c r="Q25" s="290"/>
      <c r="R25" s="290"/>
      <c r="S25" s="290"/>
      <c r="T25" s="290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83">
        <f t="shared" si="1"/>
        <v>10</v>
      </c>
      <c r="B26" s="283"/>
      <c r="C26" s="287"/>
      <c r="D26" s="287"/>
      <c r="E26" s="287"/>
      <c r="F26" s="288"/>
      <c r="G26" s="288"/>
      <c r="H26" s="55"/>
      <c r="I26" s="289"/>
      <c r="J26" s="21"/>
      <c r="K26" s="290"/>
      <c r="L26" s="284"/>
      <c r="M26" s="290"/>
      <c r="N26" s="290"/>
      <c r="O26" s="290"/>
      <c r="P26" s="290"/>
      <c r="Q26" s="290"/>
      <c r="R26" s="290"/>
      <c r="S26" s="290"/>
      <c r="T26" s="290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83">
        <f t="shared" si="1"/>
        <v>11</v>
      </c>
      <c r="B27" s="283"/>
      <c r="C27" s="287"/>
      <c r="D27" s="287"/>
      <c r="E27" s="287"/>
      <c r="F27" s="288"/>
      <c r="G27" s="288"/>
      <c r="H27" s="55"/>
      <c r="I27" s="289"/>
      <c r="J27" s="21"/>
      <c r="K27" s="290"/>
      <c r="L27" s="284"/>
      <c r="M27" s="290"/>
      <c r="N27" s="290"/>
      <c r="O27" s="290"/>
      <c r="P27" s="290"/>
      <c r="Q27" s="290"/>
      <c r="R27" s="290"/>
      <c r="S27" s="290"/>
      <c r="T27" s="290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83">
        <f t="shared" si="1"/>
        <v>12</v>
      </c>
      <c r="B28" s="283"/>
      <c r="C28" s="287"/>
      <c r="D28" s="287"/>
      <c r="E28" s="287"/>
      <c r="F28" s="288"/>
      <c r="G28" s="288"/>
      <c r="H28" s="55"/>
      <c r="I28" s="289"/>
      <c r="J28" s="21"/>
      <c r="K28" s="290"/>
      <c r="L28" s="284"/>
      <c r="M28" s="290"/>
      <c r="N28" s="290"/>
      <c r="O28" s="290"/>
      <c r="P28" s="290"/>
      <c r="Q28" s="290"/>
      <c r="R28" s="290"/>
      <c r="S28" s="290"/>
      <c r="T28" s="290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83">
        <f t="shared" si="1"/>
        <v>13</v>
      </c>
      <c r="B29" s="283"/>
      <c r="C29" s="287"/>
      <c r="D29" s="287"/>
      <c r="E29" s="287"/>
      <c r="F29" s="288"/>
      <c r="G29" s="288"/>
      <c r="H29" s="55"/>
      <c r="I29" s="289"/>
      <c r="J29" s="21"/>
      <c r="K29" s="290"/>
      <c r="L29" s="284"/>
      <c r="M29" s="290"/>
      <c r="N29" s="290"/>
      <c r="O29" s="290"/>
      <c r="P29" s="290"/>
      <c r="Q29" s="290"/>
      <c r="R29" s="290"/>
      <c r="S29" s="290"/>
      <c r="T29" s="29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83">
        <f t="shared" si="1"/>
        <v>14</v>
      </c>
      <c r="B30" s="283"/>
      <c r="C30" s="287"/>
      <c r="D30" s="287"/>
      <c r="E30" s="287"/>
      <c r="F30" s="288"/>
      <c r="G30" s="288"/>
      <c r="H30" s="55"/>
      <c r="I30" s="289"/>
      <c r="J30" s="21"/>
      <c r="K30" s="290"/>
      <c r="L30" s="284"/>
      <c r="M30" s="290"/>
      <c r="N30" s="290"/>
      <c r="O30" s="290"/>
      <c r="P30" s="290"/>
      <c r="Q30" s="290"/>
      <c r="R30" s="290"/>
      <c r="S30" s="290"/>
      <c r="T30" s="29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83">
        <f t="shared" si="1"/>
        <v>15</v>
      </c>
      <c r="B31" s="283"/>
      <c r="C31" s="287"/>
      <c r="D31" s="287"/>
      <c r="E31" s="287"/>
      <c r="F31" s="288"/>
      <c r="G31" s="288"/>
      <c r="H31" s="55"/>
      <c r="I31" s="289"/>
      <c r="J31" s="21"/>
      <c r="K31" s="290"/>
      <c r="L31" s="284"/>
      <c r="M31" s="290"/>
      <c r="N31" s="290"/>
      <c r="O31" s="290"/>
      <c r="P31" s="290"/>
      <c r="Q31" s="290"/>
      <c r="R31" s="290"/>
      <c r="S31" s="290"/>
      <c r="T31" s="290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83">
        <f t="shared" si="1"/>
        <v>16</v>
      </c>
      <c r="B32" s="283"/>
      <c r="C32" s="287"/>
      <c r="D32" s="287"/>
      <c r="E32" s="287"/>
      <c r="F32" s="288"/>
      <c r="G32" s="288"/>
      <c r="H32" s="55"/>
      <c r="I32" s="289"/>
      <c r="J32" s="21"/>
      <c r="K32" s="290"/>
      <c r="L32" s="284"/>
      <c r="M32" s="290"/>
      <c r="N32" s="290"/>
      <c r="O32" s="290"/>
      <c r="P32" s="290"/>
      <c r="Q32" s="290"/>
      <c r="R32" s="290"/>
      <c r="S32" s="290"/>
      <c r="T32" s="290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83">
        <f t="shared" si="1"/>
        <v>17</v>
      </c>
      <c r="B33" s="283"/>
      <c r="C33" s="287"/>
      <c r="D33" s="287"/>
      <c r="E33" s="287"/>
      <c r="F33" s="288"/>
      <c r="G33" s="288"/>
      <c r="H33" s="55"/>
      <c r="I33" s="289"/>
      <c r="J33" s="21"/>
      <c r="K33" s="290"/>
      <c r="L33" s="284"/>
      <c r="M33" s="290"/>
      <c r="N33" s="290"/>
      <c r="O33" s="290"/>
      <c r="P33" s="290"/>
      <c r="Q33" s="290"/>
      <c r="R33" s="290"/>
      <c r="S33" s="290"/>
      <c r="T33" s="290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83">
        <f t="shared" si="1"/>
        <v>18</v>
      </c>
      <c r="B34" s="283"/>
      <c r="C34" s="287"/>
      <c r="D34" s="287"/>
      <c r="E34" s="287"/>
      <c r="F34" s="288"/>
      <c r="G34" s="288"/>
      <c r="H34" s="55"/>
      <c r="I34" s="289"/>
      <c r="J34" s="21"/>
      <c r="K34" s="290"/>
      <c r="L34" s="284"/>
      <c r="M34" s="290"/>
      <c r="N34" s="290"/>
      <c r="O34" s="290"/>
      <c r="P34" s="290"/>
      <c r="Q34" s="290"/>
      <c r="R34" s="290"/>
      <c r="S34" s="290"/>
      <c r="T34" s="290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83">
        <f t="shared" si="1"/>
        <v>19</v>
      </c>
      <c r="B35" s="283"/>
      <c r="C35" s="287"/>
      <c r="D35" s="287"/>
      <c r="E35" s="287"/>
      <c r="F35" s="288"/>
      <c r="G35" s="288"/>
      <c r="H35" s="55"/>
      <c r="I35" s="289"/>
      <c r="J35" s="21"/>
      <c r="K35" s="290"/>
      <c r="L35" s="284"/>
      <c r="M35" s="290"/>
      <c r="N35" s="290"/>
      <c r="O35" s="290"/>
      <c r="P35" s="290"/>
      <c r="Q35" s="290"/>
      <c r="R35" s="290"/>
      <c r="S35" s="290"/>
      <c r="T35" s="29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83">
        <f t="shared" si="1"/>
        <v>20</v>
      </c>
      <c r="B36" s="283"/>
      <c r="C36" s="287"/>
      <c r="D36" s="287"/>
      <c r="E36" s="287"/>
      <c r="F36" s="288"/>
      <c r="G36" s="288"/>
      <c r="H36" s="55"/>
      <c r="I36" s="289"/>
      <c r="J36" s="21"/>
      <c r="K36" s="290"/>
      <c r="L36" s="284"/>
      <c r="M36" s="290"/>
      <c r="N36" s="290"/>
      <c r="O36" s="290"/>
      <c r="P36" s="290"/>
      <c r="Q36" s="290"/>
      <c r="R36" s="290"/>
      <c r="S36" s="290"/>
      <c r="T36" s="290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83">
        <f t="shared" si="1"/>
        <v>21</v>
      </c>
      <c r="B37" s="283"/>
      <c r="C37" s="287"/>
      <c r="D37" s="287"/>
      <c r="E37" s="287"/>
      <c r="F37" s="288"/>
      <c r="G37" s="288"/>
      <c r="H37" s="55"/>
      <c r="I37" s="289"/>
      <c r="J37" s="21"/>
      <c r="K37" s="290"/>
      <c r="L37" s="284"/>
      <c r="M37" s="290"/>
      <c r="N37" s="290"/>
      <c r="O37" s="290"/>
      <c r="P37" s="290"/>
      <c r="Q37" s="290"/>
      <c r="R37" s="290"/>
      <c r="S37" s="290"/>
      <c r="T37" s="290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83">
        <f t="shared" si="1"/>
        <v>22</v>
      </c>
      <c r="B38" s="283"/>
      <c r="C38" s="287"/>
      <c r="D38" s="287"/>
      <c r="E38" s="287"/>
      <c r="F38" s="288"/>
      <c r="G38" s="288"/>
      <c r="H38" s="55"/>
      <c r="I38" s="289"/>
      <c r="J38" s="21"/>
      <c r="K38" s="290"/>
      <c r="L38" s="284"/>
      <c r="M38" s="290"/>
      <c r="N38" s="290"/>
      <c r="O38" s="290"/>
      <c r="P38" s="290"/>
      <c r="Q38" s="290"/>
      <c r="R38" s="290"/>
      <c r="S38" s="290"/>
      <c r="T38" s="290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83">
        <f t="shared" si="1"/>
        <v>23</v>
      </c>
      <c r="B39" s="283"/>
      <c r="C39" s="287"/>
      <c r="D39" s="287"/>
      <c r="E39" s="287"/>
      <c r="F39" s="288"/>
      <c r="G39" s="288"/>
      <c r="H39" s="55"/>
      <c r="I39" s="289"/>
      <c r="J39" s="21"/>
      <c r="K39" s="290"/>
      <c r="L39" s="284"/>
      <c r="M39" s="290"/>
      <c r="N39" s="290"/>
      <c r="O39" s="290"/>
      <c r="P39" s="290"/>
      <c r="Q39" s="290"/>
      <c r="R39" s="290"/>
      <c r="S39" s="290"/>
      <c r="T39" s="29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83">
        <f t="shared" si="1"/>
        <v>24</v>
      </c>
      <c r="B40" s="283"/>
      <c r="C40" s="287"/>
      <c r="D40" s="287"/>
      <c r="E40" s="287"/>
      <c r="F40" s="288"/>
      <c r="G40" s="288"/>
      <c r="H40" s="55"/>
      <c r="I40" s="289"/>
      <c r="J40" s="21"/>
      <c r="K40" s="290"/>
      <c r="L40" s="284"/>
      <c r="M40" s="290"/>
      <c r="N40" s="290"/>
      <c r="O40" s="290"/>
      <c r="P40" s="290"/>
      <c r="Q40" s="290"/>
      <c r="R40" s="290"/>
      <c r="S40" s="290"/>
      <c r="T40" s="290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83">
        <f t="shared" si="1"/>
        <v>25</v>
      </c>
      <c r="B41" s="283"/>
      <c r="C41" s="287"/>
      <c r="D41" s="287"/>
      <c r="E41" s="287"/>
      <c r="F41" s="288"/>
      <c r="G41" s="288"/>
      <c r="H41" s="55"/>
      <c r="I41" s="289"/>
      <c r="J41" s="21"/>
      <c r="K41" s="290"/>
      <c r="L41" s="284"/>
      <c r="M41" s="290"/>
      <c r="N41" s="290"/>
      <c r="O41" s="290"/>
      <c r="P41" s="290"/>
      <c r="Q41" s="290"/>
      <c r="R41" s="290"/>
      <c r="S41" s="290"/>
      <c r="T41" s="290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294"/>
      <c r="B42" s="294"/>
      <c r="C42" s="294"/>
      <c r="D42" s="295" t="s">
        <v>69</v>
      </c>
      <c r="E42" s="296" t="s">
        <v>70</v>
      </c>
      <c r="F42" s="303">
        <f>SUM(F17:F41)</f>
        <v>66316</v>
      </c>
      <c r="G42" s="303">
        <f>SUM(G17:G41)</f>
        <v>0</v>
      </c>
      <c r="H42" s="303">
        <f>SUM(H17:H41)</f>
        <v>0</v>
      </c>
      <c r="I42" s="298" t="s">
        <v>70</v>
      </c>
      <c r="J42" s="303">
        <f t="shared" ref="J42:T42" si="2">SUM(J17:J41)</f>
        <v>1107</v>
      </c>
      <c r="K42" s="303">
        <f t="shared" si="2"/>
        <v>67423</v>
      </c>
      <c r="L42" s="303">
        <f t="shared" si="2"/>
        <v>22823</v>
      </c>
      <c r="M42" s="303">
        <f t="shared" si="2"/>
        <v>990</v>
      </c>
      <c r="N42" s="303">
        <f t="shared" si="2"/>
        <v>0</v>
      </c>
      <c r="O42" s="284">
        <f t="shared" si="2"/>
        <v>978</v>
      </c>
      <c r="P42" s="284">
        <f t="shared" si="2"/>
        <v>280.5</v>
      </c>
      <c r="Q42" s="284">
        <f t="shared" si="2"/>
        <v>12013</v>
      </c>
      <c r="R42" s="284">
        <f t="shared" si="2"/>
        <v>718.5</v>
      </c>
      <c r="S42" s="284">
        <f t="shared" si="2"/>
        <v>37803</v>
      </c>
      <c r="T42" s="284">
        <f t="shared" si="2"/>
        <v>105226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146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146" t="s">
        <v>160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" customHeight="1">
      <c r="A45" s="146" t="s">
        <v>161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" customHeight="1">
      <c r="A46" s="146" t="s">
        <v>162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" customHeight="1">
      <c r="A47" s="146" t="s">
        <v>163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ht="12" thickBo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ht="12.75" thickTop="1" thickBot="1">
      <c r="A50" s="3"/>
      <c r="B50" s="37" t="s">
        <v>10</v>
      </c>
      <c r="C50" s="38"/>
      <c r="D50" s="38"/>
      <c r="E50" s="38"/>
      <c r="F50" s="38"/>
      <c r="G50" s="38"/>
      <c r="H50" s="38"/>
      <c r="I50" s="38"/>
      <c r="J50" s="43"/>
      <c r="K50" s="48"/>
      <c r="L50" s="4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74" ht="12" thickTop="1">
      <c r="A51" s="3"/>
      <c r="B51" s="45" t="s">
        <v>76</v>
      </c>
      <c r="C51" s="46"/>
      <c r="D51" s="46"/>
      <c r="E51" s="46"/>
      <c r="F51" s="46"/>
      <c r="G51" s="46"/>
      <c r="H51" s="46"/>
      <c r="I51" s="46"/>
      <c r="J51" s="46"/>
      <c r="K51" s="46"/>
      <c r="L51" s="47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74">
      <c r="A52" s="3"/>
      <c r="B52" s="22" t="s">
        <v>11</v>
      </c>
      <c r="C52" s="4" t="s">
        <v>12</v>
      </c>
      <c r="D52" s="4" t="s">
        <v>13</v>
      </c>
      <c r="E52" s="4" t="s">
        <v>14</v>
      </c>
      <c r="F52" s="4" t="s">
        <v>15</v>
      </c>
      <c r="G52" s="4" t="s">
        <v>16</v>
      </c>
      <c r="H52" s="4" t="s">
        <v>17</v>
      </c>
      <c r="I52" s="4" t="s">
        <v>18</v>
      </c>
      <c r="J52" s="4" t="s">
        <v>19</v>
      </c>
      <c r="K52" s="4" t="s">
        <v>20</v>
      </c>
      <c r="L52" s="50" t="s">
        <v>21</v>
      </c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74">
      <c r="A53" s="3"/>
      <c r="B53" s="22"/>
      <c r="C53" s="30"/>
      <c r="D53" s="4"/>
      <c r="E53" s="30"/>
      <c r="F53" s="295" t="s">
        <v>77</v>
      </c>
      <c r="G53" s="299" t="s">
        <v>78</v>
      </c>
      <c r="H53" s="300" t="s">
        <v>79</v>
      </c>
      <c r="I53" s="300" t="s">
        <v>60</v>
      </c>
      <c r="J53" s="300" t="s">
        <v>80</v>
      </c>
      <c r="K53" s="300" t="s">
        <v>81</v>
      </c>
      <c r="L53" s="44"/>
      <c r="M53" s="8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74" ht="21.75">
      <c r="A54" s="273"/>
      <c r="B54" s="274" t="s">
        <v>0</v>
      </c>
      <c r="C54" s="36"/>
      <c r="D54" s="275" t="s">
        <v>0</v>
      </c>
      <c r="E54" s="275" t="s">
        <v>82</v>
      </c>
      <c r="F54" s="301" t="s">
        <v>83</v>
      </c>
      <c r="G54" s="24"/>
      <c r="H54" s="24" t="s">
        <v>0</v>
      </c>
      <c r="I54" s="42" t="s">
        <v>84</v>
      </c>
      <c r="J54" s="24" t="s">
        <v>85</v>
      </c>
      <c r="K54" s="24" t="s">
        <v>86</v>
      </c>
      <c r="L54" s="302" t="s">
        <v>0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74">
      <c r="A55" s="10"/>
      <c r="B55" s="23" t="s">
        <v>32</v>
      </c>
      <c r="C55" s="24" t="s">
        <v>32</v>
      </c>
      <c r="D55" s="24" t="s">
        <v>33</v>
      </c>
      <c r="E55" s="24" t="s">
        <v>87</v>
      </c>
      <c r="F55" s="24" t="s">
        <v>87</v>
      </c>
      <c r="G55" s="24" t="s">
        <v>88</v>
      </c>
      <c r="H55" s="24" t="s">
        <v>88</v>
      </c>
      <c r="I55" s="24" t="s">
        <v>87</v>
      </c>
      <c r="J55" s="24" t="s">
        <v>87</v>
      </c>
      <c r="K55" s="24" t="s">
        <v>87</v>
      </c>
      <c r="L55" s="84" t="s">
        <v>89</v>
      </c>
      <c r="M55" s="35"/>
      <c r="N55" s="35"/>
      <c r="O55" s="3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74" ht="12" thickBot="1">
      <c r="A56" s="13" t="s">
        <v>45</v>
      </c>
      <c r="B56" s="25" t="s">
        <v>46</v>
      </c>
      <c r="C56" s="26" t="s">
        <v>90</v>
      </c>
      <c r="D56" s="26" t="s">
        <v>48</v>
      </c>
      <c r="E56" s="26"/>
      <c r="F56" s="41" t="s">
        <v>91</v>
      </c>
      <c r="G56" s="41" t="s">
        <v>91</v>
      </c>
      <c r="H56" s="41" t="s">
        <v>92</v>
      </c>
      <c r="I56" s="41" t="s">
        <v>93</v>
      </c>
      <c r="J56" s="41" t="s">
        <v>93</v>
      </c>
      <c r="K56" s="41" t="s">
        <v>94</v>
      </c>
      <c r="L56" s="85" t="s">
        <v>55</v>
      </c>
      <c r="M56" s="35"/>
      <c r="N56" s="35"/>
      <c r="O56" s="35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74" ht="32.25">
      <c r="A57" s="283">
        <v>1</v>
      </c>
      <c r="B57" s="34">
        <f t="shared" ref="B57:D58" si="3">+B17</f>
        <v>6056</v>
      </c>
      <c r="C57" s="204" t="str">
        <f t="shared" si="3"/>
        <v>Administrative Aide</v>
      </c>
      <c r="D57" s="195" t="str">
        <f t="shared" si="3"/>
        <v>VACANT, Recruitment in Pogress (Vice: S.Manibusan - 7/25/2025)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284">
        <f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74">
      <c r="A58" s="283">
        <f>A57+1</f>
        <v>2</v>
      </c>
      <c r="B58" s="34">
        <f t="shared" si="3"/>
        <v>6058</v>
      </c>
      <c r="C58" s="204" t="str">
        <f t="shared" si="3"/>
        <v>Program Coordinator IV</v>
      </c>
      <c r="D58" s="204" t="str">
        <f t="shared" si="3"/>
        <v>Sablan, Breanna (50%)  (5/26/2023)</v>
      </c>
      <c r="E58" s="324">
        <v>0</v>
      </c>
      <c r="F58" s="324">
        <v>0</v>
      </c>
      <c r="G58" s="324">
        <v>0</v>
      </c>
      <c r="H58" s="324">
        <v>0</v>
      </c>
      <c r="I58" s="324">
        <v>0</v>
      </c>
      <c r="J58" s="105">
        <v>0</v>
      </c>
      <c r="K58" s="105">
        <v>0</v>
      </c>
      <c r="L58" s="318">
        <f t="shared" ref="L58:L59" si="4">+E58+F58+G58+H58+I58+J58+K58</f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74">
      <c r="A59" s="283">
        <f t="shared" ref="A59:A81" si="5">A58+1</f>
        <v>3</v>
      </c>
      <c r="B59" s="34"/>
      <c r="C59" s="204"/>
      <c r="D59" s="195"/>
      <c r="E59" s="105">
        <v>0</v>
      </c>
      <c r="F59" s="105">
        <v>0</v>
      </c>
      <c r="G59" s="105">
        <v>0</v>
      </c>
      <c r="H59" s="105">
        <v>0</v>
      </c>
      <c r="I59" s="105">
        <v>0</v>
      </c>
      <c r="J59" s="105">
        <v>0</v>
      </c>
      <c r="K59" s="105">
        <v>0</v>
      </c>
      <c r="L59" s="318">
        <f t="shared" si="4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74">
      <c r="A60" s="283">
        <f t="shared" si="5"/>
        <v>4</v>
      </c>
      <c r="B60" s="34"/>
      <c r="C60" s="204"/>
      <c r="D60" s="204"/>
      <c r="E60" s="324">
        <v>0</v>
      </c>
      <c r="F60" s="324">
        <v>0</v>
      </c>
      <c r="G60" s="324">
        <v>0</v>
      </c>
      <c r="H60" s="324">
        <v>0</v>
      </c>
      <c r="I60" s="324">
        <v>0</v>
      </c>
      <c r="J60" s="105">
        <v>0</v>
      </c>
      <c r="K60" s="105">
        <v>0</v>
      </c>
      <c r="L60" s="318">
        <f t="shared" ref="L60:L81" si="6">+E60+F60+G60+H60+I60+J60+K60</f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74">
      <c r="A61" s="283">
        <f t="shared" si="5"/>
        <v>5</v>
      </c>
      <c r="B61" s="34"/>
      <c r="C61" s="204"/>
      <c r="D61" s="195"/>
      <c r="E61" s="105">
        <v>0</v>
      </c>
      <c r="F61" s="105">
        <v>0</v>
      </c>
      <c r="G61" s="105">
        <v>0</v>
      </c>
      <c r="H61" s="105">
        <v>0</v>
      </c>
      <c r="I61" s="105">
        <v>0</v>
      </c>
      <c r="J61" s="105">
        <v>0</v>
      </c>
      <c r="K61" s="105">
        <v>0</v>
      </c>
      <c r="L61" s="318">
        <f t="shared" si="6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74">
      <c r="A62" s="283">
        <f t="shared" si="5"/>
        <v>6</v>
      </c>
      <c r="B62" s="34"/>
      <c r="C62" s="204"/>
      <c r="D62" s="204"/>
      <c r="E62" s="324">
        <v>0</v>
      </c>
      <c r="F62" s="324">
        <v>0</v>
      </c>
      <c r="G62" s="324">
        <v>0</v>
      </c>
      <c r="H62" s="324">
        <v>0</v>
      </c>
      <c r="I62" s="324">
        <v>0</v>
      </c>
      <c r="J62" s="105">
        <v>0</v>
      </c>
      <c r="K62" s="105">
        <v>0</v>
      </c>
      <c r="L62" s="318">
        <f t="shared" si="6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74">
      <c r="A63" s="283">
        <f t="shared" si="5"/>
        <v>7</v>
      </c>
      <c r="B63" s="34"/>
      <c r="C63" s="204"/>
      <c r="D63" s="195"/>
      <c r="E63" s="105">
        <v>0</v>
      </c>
      <c r="F63" s="105">
        <v>0</v>
      </c>
      <c r="G63" s="105">
        <v>0</v>
      </c>
      <c r="H63" s="105">
        <v>0</v>
      </c>
      <c r="I63" s="105">
        <v>0</v>
      </c>
      <c r="J63" s="105">
        <v>0</v>
      </c>
      <c r="K63" s="105">
        <v>0</v>
      </c>
      <c r="L63" s="318">
        <f t="shared" si="6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74">
      <c r="A64" s="283">
        <f t="shared" si="5"/>
        <v>8</v>
      </c>
      <c r="B64" s="34"/>
      <c r="C64" s="204"/>
      <c r="D64" s="204"/>
      <c r="E64" s="324">
        <v>0</v>
      </c>
      <c r="F64" s="324">
        <v>0</v>
      </c>
      <c r="G64" s="324">
        <v>0</v>
      </c>
      <c r="H64" s="324">
        <v>0</v>
      </c>
      <c r="I64" s="324">
        <v>0</v>
      </c>
      <c r="J64" s="105">
        <v>0</v>
      </c>
      <c r="K64" s="105">
        <v>0</v>
      </c>
      <c r="L64" s="318">
        <f t="shared" si="6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83">
        <f t="shared" si="5"/>
        <v>9</v>
      </c>
      <c r="B65" s="34"/>
      <c r="C65" s="204"/>
      <c r="D65" s="195"/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318">
        <f t="shared" si="6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83">
        <f t="shared" si="5"/>
        <v>10</v>
      </c>
      <c r="B66" s="34"/>
      <c r="C66" s="204"/>
      <c r="D66" s="204"/>
      <c r="E66" s="324">
        <v>0</v>
      </c>
      <c r="F66" s="324">
        <v>0</v>
      </c>
      <c r="G66" s="324">
        <v>0</v>
      </c>
      <c r="H66" s="324">
        <v>0</v>
      </c>
      <c r="I66" s="324">
        <v>0</v>
      </c>
      <c r="J66" s="105">
        <v>0</v>
      </c>
      <c r="K66" s="105">
        <v>0</v>
      </c>
      <c r="L66" s="318">
        <f t="shared" si="6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83">
        <f t="shared" si="5"/>
        <v>11</v>
      </c>
      <c r="B67" s="34"/>
      <c r="C67" s="204"/>
      <c r="D67" s="195"/>
      <c r="E67" s="105">
        <v>0</v>
      </c>
      <c r="F67" s="105">
        <v>0</v>
      </c>
      <c r="G67" s="105">
        <v>0</v>
      </c>
      <c r="H67" s="105">
        <v>0</v>
      </c>
      <c r="I67" s="105">
        <v>0</v>
      </c>
      <c r="J67" s="105">
        <v>0</v>
      </c>
      <c r="K67" s="105">
        <v>0</v>
      </c>
      <c r="L67" s="318">
        <f t="shared" si="6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83">
        <f t="shared" si="5"/>
        <v>12</v>
      </c>
      <c r="B68" s="34"/>
      <c r="C68" s="204"/>
      <c r="D68" s="204"/>
      <c r="E68" s="324">
        <v>0</v>
      </c>
      <c r="F68" s="324">
        <v>0</v>
      </c>
      <c r="G68" s="324">
        <v>0</v>
      </c>
      <c r="H68" s="324">
        <v>0</v>
      </c>
      <c r="I68" s="324">
        <v>0</v>
      </c>
      <c r="J68" s="105">
        <v>0</v>
      </c>
      <c r="K68" s="105">
        <v>0</v>
      </c>
      <c r="L68" s="318">
        <f t="shared" si="6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83">
        <f t="shared" si="5"/>
        <v>13</v>
      </c>
      <c r="B69" s="34"/>
      <c r="C69" s="204"/>
      <c r="D69" s="195"/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318">
        <f t="shared" si="6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83">
        <f t="shared" si="5"/>
        <v>14</v>
      </c>
      <c r="B70" s="34"/>
      <c r="C70" s="204"/>
      <c r="D70" s="204"/>
      <c r="E70" s="324">
        <v>0</v>
      </c>
      <c r="F70" s="324">
        <v>0</v>
      </c>
      <c r="G70" s="324">
        <v>0</v>
      </c>
      <c r="H70" s="324">
        <v>0</v>
      </c>
      <c r="I70" s="324">
        <v>0</v>
      </c>
      <c r="J70" s="105">
        <v>0</v>
      </c>
      <c r="K70" s="105">
        <v>0</v>
      </c>
      <c r="L70" s="318">
        <f t="shared" si="6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83">
        <f t="shared" si="5"/>
        <v>15</v>
      </c>
      <c r="B71" s="34"/>
      <c r="C71" s="204"/>
      <c r="D71" s="195"/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318">
        <f t="shared" si="6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83">
        <f t="shared" si="5"/>
        <v>16</v>
      </c>
      <c r="B72" s="34"/>
      <c r="C72" s="204"/>
      <c r="D72" s="204"/>
      <c r="E72" s="324">
        <v>0</v>
      </c>
      <c r="F72" s="324">
        <v>0</v>
      </c>
      <c r="G72" s="324">
        <v>0</v>
      </c>
      <c r="H72" s="324">
        <v>0</v>
      </c>
      <c r="I72" s="324">
        <v>0</v>
      </c>
      <c r="J72" s="105">
        <v>0</v>
      </c>
      <c r="K72" s="105">
        <v>0</v>
      </c>
      <c r="L72" s="318">
        <f t="shared" si="6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83">
        <f t="shared" si="5"/>
        <v>17</v>
      </c>
      <c r="B73" s="34"/>
      <c r="C73" s="204"/>
      <c r="D73" s="195"/>
      <c r="E73" s="105">
        <v>0</v>
      </c>
      <c r="F73" s="105">
        <v>0</v>
      </c>
      <c r="G73" s="105">
        <v>0</v>
      </c>
      <c r="H73" s="105">
        <v>0</v>
      </c>
      <c r="I73" s="105">
        <v>0</v>
      </c>
      <c r="J73" s="105">
        <v>0</v>
      </c>
      <c r="K73" s="105">
        <v>0</v>
      </c>
      <c r="L73" s="318">
        <f t="shared" si="6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83">
        <f t="shared" si="5"/>
        <v>18</v>
      </c>
      <c r="B74" s="34"/>
      <c r="C74" s="204"/>
      <c r="D74" s="204"/>
      <c r="E74" s="324">
        <v>0</v>
      </c>
      <c r="F74" s="324">
        <v>0</v>
      </c>
      <c r="G74" s="324">
        <v>0</v>
      </c>
      <c r="H74" s="324">
        <v>0</v>
      </c>
      <c r="I74" s="324">
        <v>0</v>
      </c>
      <c r="J74" s="105">
        <v>0</v>
      </c>
      <c r="K74" s="105">
        <v>0</v>
      </c>
      <c r="L74" s="318">
        <f t="shared" si="6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83">
        <f t="shared" si="5"/>
        <v>19</v>
      </c>
      <c r="B75" s="34"/>
      <c r="C75" s="204"/>
      <c r="D75" s="195"/>
      <c r="E75" s="105">
        <v>0</v>
      </c>
      <c r="F75" s="105">
        <v>0</v>
      </c>
      <c r="G75" s="105">
        <v>0</v>
      </c>
      <c r="H75" s="105">
        <v>0</v>
      </c>
      <c r="I75" s="105">
        <v>0</v>
      </c>
      <c r="J75" s="105">
        <v>0</v>
      </c>
      <c r="K75" s="105">
        <v>0</v>
      </c>
      <c r="L75" s="318">
        <f t="shared" si="6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83">
        <f t="shared" si="5"/>
        <v>20</v>
      </c>
      <c r="B76" s="34"/>
      <c r="C76" s="204"/>
      <c r="D76" s="204"/>
      <c r="E76" s="324">
        <v>0</v>
      </c>
      <c r="F76" s="324">
        <v>0</v>
      </c>
      <c r="G76" s="324">
        <v>0</v>
      </c>
      <c r="H76" s="324">
        <v>0</v>
      </c>
      <c r="I76" s="324">
        <v>0</v>
      </c>
      <c r="J76" s="105">
        <v>0</v>
      </c>
      <c r="K76" s="105">
        <v>0</v>
      </c>
      <c r="L76" s="318">
        <f t="shared" si="6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83">
        <f t="shared" si="5"/>
        <v>21</v>
      </c>
      <c r="B77" s="34"/>
      <c r="C77" s="204"/>
      <c r="D77" s="195"/>
      <c r="E77" s="105">
        <v>0</v>
      </c>
      <c r="F77" s="105">
        <v>0</v>
      </c>
      <c r="G77" s="105">
        <v>0</v>
      </c>
      <c r="H77" s="105">
        <v>0</v>
      </c>
      <c r="I77" s="105">
        <v>0</v>
      </c>
      <c r="J77" s="105">
        <v>0</v>
      </c>
      <c r="K77" s="105">
        <v>0</v>
      </c>
      <c r="L77" s="318">
        <f t="shared" si="6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83">
        <f t="shared" si="5"/>
        <v>22</v>
      </c>
      <c r="B78" s="34"/>
      <c r="C78" s="204"/>
      <c r="D78" s="204"/>
      <c r="E78" s="324">
        <v>0</v>
      </c>
      <c r="F78" s="324">
        <v>0</v>
      </c>
      <c r="G78" s="324">
        <v>0</v>
      </c>
      <c r="H78" s="324">
        <v>0</v>
      </c>
      <c r="I78" s="324">
        <v>0</v>
      </c>
      <c r="J78" s="105">
        <v>0</v>
      </c>
      <c r="K78" s="105">
        <v>0</v>
      </c>
      <c r="L78" s="318">
        <f t="shared" si="6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83">
        <f t="shared" si="5"/>
        <v>23</v>
      </c>
      <c r="B79" s="34"/>
      <c r="C79" s="204"/>
      <c r="D79" s="195"/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318">
        <f t="shared" si="6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83">
        <f t="shared" si="5"/>
        <v>24</v>
      </c>
      <c r="B80" s="34"/>
      <c r="C80" s="204"/>
      <c r="D80" s="204"/>
      <c r="E80" s="324">
        <v>0</v>
      </c>
      <c r="F80" s="324">
        <v>0</v>
      </c>
      <c r="G80" s="324">
        <v>0</v>
      </c>
      <c r="H80" s="324">
        <v>0</v>
      </c>
      <c r="I80" s="324">
        <v>0</v>
      </c>
      <c r="J80" s="105">
        <v>0</v>
      </c>
      <c r="K80" s="105">
        <v>0</v>
      </c>
      <c r="L80" s="318">
        <f t="shared" si="6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283">
        <f t="shared" si="5"/>
        <v>25</v>
      </c>
      <c r="B81" s="34"/>
      <c r="C81" s="204"/>
      <c r="D81" s="195"/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318">
        <f t="shared" si="6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294"/>
      <c r="B82" s="294"/>
      <c r="C82" s="294"/>
      <c r="D82" s="295" t="s">
        <v>69</v>
      </c>
      <c r="E82" s="303">
        <f t="shared" ref="E82:L82" si="7">SUM(E57:E81)</f>
        <v>0</v>
      </c>
      <c r="F82" s="303">
        <f t="shared" si="7"/>
        <v>0</v>
      </c>
      <c r="G82" s="303">
        <f t="shared" si="7"/>
        <v>0</v>
      </c>
      <c r="H82" s="303">
        <f t="shared" si="7"/>
        <v>0</v>
      </c>
      <c r="I82" s="303">
        <f t="shared" si="7"/>
        <v>0</v>
      </c>
      <c r="J82" s="303">
        <f t="shared" si="7"/>
        <v>0</v>
      </c>
      <c r="K82" s="303">
        <f t="shared" si="7"/>
        <v>0</v>
      </c>
      <c r="L82" s="303">
        <f t="shared" si="7"/>
        <v>0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>
      <c r="A83" s="3" t="s">
        <v>77</v>
      </c>
      <c r="B83" s="3" t="s">
        <v>164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78</v>
      </c>
      <c r="B84" s="3" t="s">
        <v>165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66">
      <c r="A85" s="3" t="s">
        <v>79</v>
      </c>
      <c r="B85" s="3" t="s">
        <v>97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60</v>
      </c>
      <c r="B86" s="3" t="s">
        <v>166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80</v>
      </c>
      <c r="B87" s="3" t="s">
        <v>167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3" t="s">
        <v>81</v>
      </c>
      <c r="B88" s="3" t="s">
        <v>100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9" orientation="landscape" r:id="rId1"/>
  <headerFooter>
    <oddHeader>&amp;C&amp;"Times New Roman,Bold"Government of Guam 
Fiscal Year 2026, Quarter 2
Agency Staffing Pattern</oddHeader>
  </headerFooter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B29E2-B243-4D5D-A74A-E8EAEDD2BE98}">
  <sheetPr>
    <pageSetUpPr fitToPage="1"/>
  </sheetPr>
  <dimension ref="A1:BW86"/>
  <sheetViews>
    <sheetView view="pageBreakPreview" topLeftCell="D19" zoomScaleNormal="100" zoomScaleSheetLayoutView="100" zoomScalePageLayoutView="70" workbookViewId="0">
      <selection activeCell="S22" sqref="S22"/>
    </sheetView>
  </sheetViews>
  <sheetFormatPr defaultColWidth="9.109375" defaultRowHeight="14.25"/>
  <cols>
    <col min="1" max="1" width="3.77734375" style="90" customWidth="1"/>
    <col min="2" max="2" width="3.77734375" style="246" customWidth="1"/>
    <col min="3" max="3" width="13.88671875" style="90" customWidth="1"/>
    <col min="4" max="4" width="19" style="90" customWidth="1"/>
    <col min="5" max="5" width="27.33203125" style="90" customWidth="1"/>
    <col min="6" max="6" width="7.88671875" style="90" customWidth="1"/>
    <col min="7" max="7" width="12.21875" style="90" bestFit="1" customWidth="1"/>
    <col min="8" max="8" width="8.21875" style="90" bestFit="1" customWidth="1"/>
    <col min="9" max="9" width="6.21875" style="90" bestFit="1" customWidth="1"/>
    <col min="10" max="10" width="8.88671875" style="90" bestFit="1" customWidth="1"/>
    <col min="11" max="11" width="6.77734375" style="90" customWidth="1"/>
    <col min="12" max="12" width="9.109375" style="90" customWidth="1"/>
    <col min="13" max="13" width="11.6640625" style="90" bestFit="1" customWidth="1"/>
    <col min="14" max="14" width="8.88671875" style="90" bestFit="1" customWidth="1"/>
    <col min="15" max="15" width="9.5546875" style="90" bestFit="1" customWidth="1"/>
    <col min="16" max="16" width="10.33203125" style="90" bestFit="1" customWidth="1"/>
    <col min="17" max="17" width="4.88671875" style="90" bestFit="1" customWidth="1"/>
    <col min="18" max="19" width="7.44140625" style="90" bestFit="1" customWidth="1"/>
    <col min="20" max="20" width="8.88671875" style="90" bestFit="1" customWidth="1"/>
    <col min="21" max="21" width="7.21875" style="90" bestFit="1" customWidth="1"/>
    <col min="22" max="16384" width="9.109375" style="90"/>
  </cols>
  <sheetData>
    <row r="1" spans="1:74" ht="15">
      <c r="A1" s="86"/>
      <c r="B1" s="239"/>
      <c r="C1" s="87"/>
      <c r="D1" s="87"/>
      <c r="E1" s="87"/>
      <c r="F1" s="87"/>
      <c r="G1" s="87" t="s">
        <v>0</v>
      </c>
      <c r="H1" s="87"/>
      <c r="I1" s="87"/>
      <c r="J1" s="87"/>
      <c r="K1" s="66"/>
      <c r="L1" s="88"/>
      <c r="M1" s="88" t="s">
        <v>0</v>
      </c>
      <c r="N1" s="88"/>
      <c r="O1" s="88"/>
      <c r="P1" s="88"/>
      <c r="Q1" s="87"/>
      <c r="R1" s="87"/>
      <c r="S1" s="87"/>
      <c r="T1" s="87" t="s">
        <v>0</v>
      </c>
      <c r="U1" s="87"/>
      <c r="V1" s="89"/>
    </row>
    <row r="2" spans="1:74" s="6" customFormat="1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6" customFormat="1" ht="8.1" customHeight="1">
      <c r="A3" s="57"/>
      <c r="B3" s="240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6" customFormat="1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6" customFormat="1" ht="8.1" customHeight="1">
      <c r="A5" s="57"/>
      <c r="B5" s="240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s="6" customFormat="1" ht="12.75">
      <c r="A6" s="363" t="s">
        <v>5</v>
      </c>
      <c r="B6" s="363"/>
      <c r="C6" s="57"/>
      <c r="D6" s="65" t="s">
        <v>237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s="6" customFormat="1" ht="8.1" customHeight="1">
      <c r="A7" s="57"/>
      <c r="B7" s="240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s="6" customFormat="1" ht="12.75">
      <c r="A8" s="363" t="s">
        <v>7</v>
      </c>
      <c r="B8" s="363"/>
      <c r="D8" s="65" t="s">
        <v>233</v>
      </c>
      <c r="E8" s="56" t="s">
        <v>238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75" thickBot="1">
      <c r="A9" s="92"/>
      <c r="B9" s="239"/>
      <c r="C9" s="87"/>
      <c r="D9" s="93"/>
      <c r="E9" s="87"/>
      <c r="F9" s="87"/>
      <c r="L9" s="87"/>
      <c r="M9" s="91"/>
      <c r="N9" s="87"/>
      <c r="O9" s="87"/>
      <c r="P9" s="87"/>
      <c r="Q9" s="87"/>
      <c r="T9" s="87"/>
      <c r="U9" s="87"/>
      <c r="V9" s="89"/>
    </row>
    <row r="10" spans="1:74" s="133" customFormat="1" ht="12.75" thickTop="1" thickBot="1">
      <c r="B10" s="5"/>
      <c r="C10" s="37" t="s">
        <v>10</v>
      </c>
      <c r="D10" s="38"/>
      <c r="E10" s="38"/>
      <c r="F10" s="38"/>
      <c r="G10" s="38"/>
      <c r="H10" s="38"/>
      <c r="I10" s="38"/>
      <c r="J10" s="38"/>
      <c r="K10" s="39"/>
      <c r="L10" s="3"/>
      <c r="M10" s="3"/>
      <c r="N10" s="3"/>
      <c r="O10" s="3"/>
      <c r="P10" s="3"/>
      <c r="Q10" s="3"/>
      <c r="R10" s="37" t="s">
        <v>10</v>
      </c>
      <c r="S10" s="39"/>
      <c r="T10" s="3"/>
      <c r="U10" s="3"/>
      <c r="V10" s="131"/>
    </row>
    <row r="11" spans="1:74" s="133" customFormat="1" ht="12" thickTop="1">
      <c r="B11" s="5"/>
      <c r="C11" s="28"/>
      <c r="D11" s="3"/>
      <c r="E11" s="3"/>
      <c r="F11" s="3"/>
      <c r="G11" s="3"/>
      <c r="H11" s="3"/>
      <c r="I11" s="3"/>
      <c r="J11" s="3"/>
      <c r="K11" s="27"/>
      <c r="L11" s="3"/>
      <c r="M11" s="3"/>
      <c r="N11" s="3"/>
      <c r="O11" s="3"/>
      <c r="P11" s="3"/>
      <c r="Q11" s="3"/>
      <c r="R11" s="28"/>
      <c r="S11" s="27"/>
      <c r="T11" s="3"/>
      <c r="U11" s="3"/>
      <c r="V11" s="131"/>
    </row>
    <row r="12" spans="1:74" s="133" customFormat="1" ht="11.25">
      <c r="B12" s="5"/>
      <c r="C12" s="22" t="s">
        <v>11</v>
      </c>
      <c r="D12" s="30" t="s">
        <v>12</v>
      </c>
      <c r="E12" s="4" t="s">
        <v>13</v>
      </c>
      <c r="F12" s="30" t="s">
        <v>14</v>
      </c>
      <c r="G12" s="4" t="s">
        <v>15</v>
      </c>
      <c r="H12" s="18" t="s">
        <v>16</v>
      </c>
      <c r="I12" s="18" t="s">
        <v>17</v>
      </c>
      <c r="J12" s="18" t="s">
        <v>18</v>
      </c>
      <c r="K12" s="40" t="s">
        <v>19</v>
      </c>
      <c r="L12" s="30" t="s">
        <v>20</v>
      </c>
      <c r="M12" s="30" t="s">
        <v>21</v>
      </c>
      <c r="N12" s="4" t="s">
        <v>22</v>
      </c>
      <c r="O12" s="4" t="s">
        <v>23</v>
      </c>
      <c r="P12" s="4" t="s">
        <v>24</v>
      </c>
      <c r="Q12" s="4" t="s">
        <v>25</v>
      </c>
      <c r="R12" s="31" t="s">
        <v>26</v>
      </c>
      <c r="S12" s="40" t="s">
        <v>27</v>
      </c>
      <c r="T12" s="31" t="s">
        <v>28</v>
      </c>
      <c r="U12" s="8" t="s">
        <v>29</v>
      </c>
      <c r="V12" s="131"/>
    </row>
    <row r="13" spans="1:74" s="133" customFormat="1" ht="11.25">
      <c r="B13" s="273"/>
      <c r="C13" s="274" t="s">
        <v>0</v>
      </c>
      <c r="D13" s="36"/>
      <c r="E13" s="275" t="s">
        <v>0</v>
      </c>
      <c r="F13" s="275" t="s">
        <v>0</v>
      </c>
      <c r="G13" s="275" t="s">
        <v>0</v>
      </c>
      <c r="H13" s="24"/>
      <c r="I13" s="24" t="s">
        <v>0</v>
      </c>
      <c r="J13" s="359" t="s">
        <v>30</v>
      </c>
      <c r="K13" s="360"/>
      <c r="L13" s="276" t="s">
        <v>0</v>
      </c>
      <c r="M13" s="273"/>
      <c r="N13" s="276"/>
      <c r="O13" s="276"/>
      <c r="P13" s="276" t="s">
        <v>31</v>
      </c>
      <c r="Q13" s="276"/>
      <c r="R13" s="277"/>
      <c r="S13" s="278"/>
      <c r="T13" s="279"/>
      <c r="U13" s="279"/>
      <c r="V13" s="131"/>
    </row>
    <row r="14" spans="1:74" s="133" customFormat="1" ht="11.25">
      <c r="B14" s="10"/>
      <c r="C14" s="23" t="s">
        <v>32</v>
      </c>
      <c r="D14" s="24" t="s">
        <v>32</v>
      </c>
      <c r="E14" s="24" t="s">
        <v>33</v>
      </c>
      <c r="F14" s="24" t="s">
        <v>126</v>
      </c>
      <c r="G14" s="24" t="s">
        <v>0</v>
      </c>
      <c r="H14" s="24"/>
      <c r="I14" s="24" t="s">
        <v>0</v>
      </c>
      <c r="J14" s="361"/>
      <c r="K14" s="362"/>
      <c r="L14" s="11" t="s">
        <v>35</v>
      </c>
      <c r="M14" s="280" t="s">
        <v>36</v>
      </c>
      <c r="N14" s="280" t="s">
        <v>37</v>
      </c>
      <c r="O14" s="280" t="s">
        <v>38</v>
      </c>
      <c r="P14" s="280" t="s">
        <v>39</v>
      </c>
      <c r="Q14" s="273" t="s">
        <v>40</v>
      </c>
      <c r="R14" s="274" t="s">
        <v>41</v>
      </c>
      <c r="S14" s="32" t="s">
        <v>42</v>
      </c>
      <c r="T14" s="279" t="s">
        <v>43</v>
      </c>
      <c r="U14" s="12" t="s">
        <v>44</v>
      </c>
      <c r="V14" s="131"/>
    </row>
    <row r="15" spans="1:74" s="133" customFormat="1" ht="12" thickBot="1">
      <c r="B15" s="13" t="s">
        <v>45</v>
      </c>
      <c r="C15" s="25" t="s">
        <v>46</v>
      </c>
      <c r="D15" s="26" t="s">
        <v>47</v>
      </c>
      <c r="E15" s="26" t="s">
        <v>48</v>
      </c>
      <c r="F15" s="26" t="s">
        <v>49</v>
      </c>
      <c r="G15" s="26" t="s">
        <v>50</v>
      </c>
      <c r="H15" s="26" t="s">
        <v>51</v>
      </c>
      <c r="I15" s="26" t="s">
        <v>52</v>
      </c>
      <c r="J15" s="281" t="s">
        <v>53</v>
      </c>
      <c r="K15" s="282" t="s">
        <v>54</v>
      </c>
      <c r="L15" s="17" t="s">
        <v>55</v>
      </c>
      <c r="M15" s="20" t="s">
        <v>127</v>
      </c>
      <c r="N15" s="14" t="s">
        <v>128</v>
      </c>
      <c r="O15" s="14" t="s">
        <v>58</v>
      </c>
      <c r="P15" s="14" t="s">
        <v>59</v>
      </c>
      <c r="Q15" s="16" t="s">
        <v>78</v>
      </c>
      <c r="R15" s="29" t="s">
        <v>61</v>
      </c>
      <c r="S15" s="33" t="s">
        <v>61</v>
      </c>
      <c r="T15" s="17" t="s">
        <v>62</v>
      </c>
      <c r="U15" s="14" t="s">
        <v>63</v>
      </c>
      <c r="V15" s="131"/>
    </row>
    <row r="16" spans="1:74" s="134" customFormat="1" ht="31.5">
      <c r="B16" s="77">
        <v>1</v>
      </c>
      <c r="C16" s="147">
        <v>8001</v>
      </c>
      <c r="D16" s="140" t="s">
        <v>239</v>
      </c>
      <c r="E16" s="345" t="s">
        <v>240</v>
      </c>
      <c r="F16" s="287" t="s">
        <v>143</v>
      </c>
      <c r="G16" s="330">
        <f>ROUND((41372/2080)*(80*26),0)</f>
        <v>41372</v>
      </c>
      <c r="H16" s="117">
        <v>0</v>
      </c>
      <c r="I16" s="117">
        <f>+M57</f>
        <v>0</v>
      </c>
      <c r="J16" s="346">
        <v>46189</v>
      </c>
      <c r="K16" s="149">
        <v>479</v>
      </c>
      <c r="L16" s="317">
        <f t="shared" ref="L16:L29" si="0">(+G16+H16+I16+K16)</f>
        <v>41851</v>
      </c>
      <c r="M16" s="317">
        <f>+ROUND((L16*0.3385),0)</f>
        <v>14167</v>
      </c>
      <c r="N16" s="317">
        <f t="shared" ref="N16:N29" si="1">+ROUND((19.01*26),0)</f>
        <v>494</v>
      </c>
      <c r="O16" s="317">
        <v>0</v>
      </c>
      <c r="P16" s="317">
        <f t="shared" ref="P16:P29" si="2">ROUND((L16*0.0145),0)</f>
        <v>607</v>
      </c>
      <c r="Q16" s="317">
        <f t="shared" ref="Q16:Q29" si="3">ROUND((7.2*26),0)</f>
        <v>187</v>
      </c>
      <c r="R16" s="317">
        <f>ROUND((12997),0)</f>
        <v>12997</v>
      </c>
      <c r="S16" s="317">
        <f>ROUND((459),0)</f>
        <v>459</v>
      </c>
      <c r="T16" s="317">
        <f t="shared" ref="T16:T29" si="4">+M16+N16+O16+P16+Q16+R16+S16</f>
        <v>28911</v>
      </c>
      <c r="U16" s="317">
        <f t="shared" ref="U16:U21" si="5">+L16+T16</f>
        <v>70762</v>
      </c>
      <c r="V16" s="131"/>
    </row>
    <row r="17" spans="2:22" s="134" customFormat="1" ht="42">
      <c r="B17" s="78">
        <v>2</v>
      </c>
      <c r="C17" s="147">
        <v>8003</v>
      </c>
      <c r="D17" s="151" t="s">
        <v>241</v>
      </c>
      <c r="E17" s="144" t="s">
        <v>242</v>
      </c>
      <c r="F17" s="347" t="s">
        <v>120</v>
      </c>
      <c r="G17" s="324">
        <f>ROUND((54918/2080)*(80*26),0)</f>
        <v>54918</v>
      </c>
      <c r="H17" s="105">
        <v>0</v>
      </c>
      <c r="I17" s="105">
        <f>+M59</f>
        <v>0</v>
      </c>
      <c r="J17" s="346"/>
      <c r="K17" s="150">
        <v>0</v>
      </c>
      <c r="L17" s="318">
        <f t="shared" si="0"/>
        <v>54918</v>
      </c>
      <c r="M17" s="318">
        <f>+ROUND((L17*0.3385),0)</f>
        <v>18590</v>
      </c>
      <c r="N17" s="318">
        <f t="shared" si="1"/>
        <v>494</v>
      </c>
      <c r="O17" s="318">
        <v>0</v>
      </c>
      <c r="P17" s="318">
        <f t="shared" si="2"/>
        <v>796</v>
      </c>
      <c r="Q17" s="318">
        <f t="shared" si="3"/>
        <v>187</v>
      </c>
      <c r="R17" s="318">
        <f>ROUND((12977),0)</f>
        <v>12977</v>
      </c>
      <c r="S17" s="318">
        <f>ROUND((0),0)</f>
        <v>0</v>
      </c>
      <c r="T17" s="318">
        <f t="shared" si="4"/>
        <v>33044</v>
      </c>
      <c r="U17" s="318">
        <f t="shared" si="5"/>
        <v>87962</v>
      </c>
      <c r="V17" s="131"/>
    </row>
    <row r="18" spans="2:22" s="134" customFormat="1" ht="10.5">
      <c r="B18" s="78">
        <v>3</v>
      </c>
      <c r="C18" s="148">
        <v>8005</v>
      </c>
      <c r="D18" s="143" t="s">
        <v>212</v>
      </c>
      <c r="E18" s="143" t="s">
        <v>243</v>
      </c>
      <c r="F18" s="316" t="s">
        <v>244</v>
      </c>
      <c r="G18" s="324">
        <f>ROUND((56578/2080)*(80*26),0)</f>
        <v>56578</v>
      </c>
      <c r="H18" s="105">
        <v>0</v>
      </c>
      <c r="I18" s="105">
        <f>+M60</f>
        <v>0</v>
      </c>
      <c r="J18" s="346"/>
      <c r="K18" s="150">
        <v>0</v>
      </c>
      <c r="L18" s="318">
        <f t="shared" si="0"/>
        <v>56578</v>
      </c>
      <c r="M18" s="318">
        <f t="shared" ref="M18:M29" si="6">+ROUND((L18*0.3385),0)</f>
        <v>19152</v>
      </c>
      <c r="N18" s="318">
        <f t="shared" si="1"/>
        <v>494</v>
      </c>
      <c r="O18" s="318">
        <v>0</v>
      </c>
      <c r="P18" s="318">
        <f t="shared" si="2"/>
        <v>820</v>
      </c>
      <c r="Q18" s="318">
        <f t="shared" si="3"/>
        <v>187</v>
      </c>
      <c r="R18" s="318">
        <f>ROUND((4141),0)</f>
        <v>4141</v>
      </c>
      <c r="S18" s="318">
        <f>ROUND((373),0)</f>
        <v>373</v>
      </c>
      <c r="T18" s="318">
        <f t="shared" si="4"/>
        <v>25167</v>
      </c>
      <c r="U18" s="318">
        <f t="shared" si="5"/>
        <v>81745</v>
      </c>
      <c r="V18" s="131"/>
    </row>
    <row r="19" spans="2:22" s="134" customFormat="1" ht="30.75">
      <c r="B19" s="78">
        <v>4</v>
      </c>
      <c r="C19" s="148">
        <v>8011</v>
      </c>
      <c r="D19" s="143" t="s">
        <v>245</v>
      </c>
      <c r="E19" s="143" t="s">
        <v>246</v>
      </c>
      <c r="F19" s="287" t="s">
        <v>206</v>
      </c>
      <c r="G19" s="324">
        <v>30169</v>
      </c>
      <c r="H19" s="324">
        <v>0</v>
      </c>
      <c r="I19" s="105">
        <f>+M59</f>
        <v>0</v>
      </c>
      <c r="J19" s="346"/>
      <c r="K19" s="150">
        <v>0</v>
      </c>
      <c r="L19" s="318">
        <f t="shared" ref="L19" si="7">(+G19+H19+I19+K19)</f>
        <v>30169</v>
      </c>
      <c r="M19" s="318">
        <f t="shared" ref="M19" si="8">+ROUND((L19*0.3385),0)</f>
        <v>10212</v>
      </c>
      <c r="N19" s="318">
        <f t="shared" si="1"/>
        <v>494</v>
      </c>
      <c r="O19" s="318">
        <v>0</v>
      </c>
      <c r="P19" s="318">
        <f t="shared" ref="P19" si="9">ROUND((L19*0.0145),0)</f>
        <v>437</v>
      </c>
      <c r="Q19" s="318">
        <f t="shared" si="3"/>
        <v>187</v>
      </c>
      <c r="R19" s="318">
        <f>ROUND((4141),0)</f>
        <v>4141</v>
      </c>
      <c r="S19" s="318">
        <f>ROUND((0),0)</f>
        <v>0</v>
      </c>
      <c r="T19" s="318">
        <f t="shared" ref="T19" si="10">+M19+N19+O19+P19+Q19+R19+S19</f>
        <v>15471</v>
      </c>
      <c r="U19" s="318">
        <f t="shared" si="5"/>
        <v>45640</v>
      </c>
      <c r="V19" s="131"/>
    </row>
    <row r="20" spans="2:22" s="134" customFormat="1" ht="10.5">
      <c r="B20" s="78">
        <v>5</v>
      </c>
      <c r="C20" s="148">
        <v>8012</v>
      </c>
      <c r="D20" s="143" t="s">
        <v>247</v>
      </c>
      <c r="E20" s="143" t="s">
        <v>248</v>
      </c>
      <c r="F20" s="287" t="s">
        <v>143</v>
      </c>
      <c r="G20" s="324">
        <f>ROUND((41372/2080)*(80*26),0)</f>
        <v>41372</v>
      </c>
      <c r="H20" s="105">
        <v>0</v>
      </c>
      <c r="I20" s="105">
        <f>+M62</f>
        <v>0</v>
      </c>
      <c r="J20" s="346">
        <v>46189</v>
      </c>
      <c r="K20" s="150">
        <v>479</v>
      </c>
      <c r="L20" s="318">
        <f t="shared" si="0"/>
        <v>41851</v>
      </c>
      <c r="M20" s="318">
        <f t="shared" si="6"/>
        <v>14167</v>
      </c>
      <c r="N20" s="318">
        <f t="shared" si="1"/>
        <v>494</v>
      </c>
      <c r="O20" s="318">
        <v>0</v>
      </c>
      <c r="P20" s="318">
        <f t="shared" si="2"/>
        <v>607</v>
      </c>
      <c r="Q20" s="318">
        <f t="shared" si="3"/>
        <v>187</v>
      </c>
      <c r="R20" s="318">
        <f>ROUND((8150),0)</f>
        <v>8150</v>
      </c>
      <c r="S20" s="318">
        <f>ROUND((373),0)</f>
        <v>373</v>
      </c>
      <c r="T20" s="318">
        <f t="shared" si="4"/>
        <v>23978</v>
      </c>
      <c r="U20" s="318">
        <f t="shared" si="5"/>
        <v>65829</v>
      </c>
      <c r="V20" s="86"/>
    </row>
    <row r="21" spans="2:22" s="134" customFormat="1" ht="21">
      <c r="B21" s="78">
        <v>6</v>
      </c>
      <c r="C21" s="148">
        <v>8013</v>
      </c>
      <c r="D21" s="143" t="s">
        <v>249</v>
      </c>
      <c r="E21" s="143" t="s">
        <v>250</v>
      </c>
      <c r="F21" s="316" t="s">
        <v>251</v>
      </c>
      <c r="G21" s="324">
        <v>86219</v>
      </c>
      <c r="H21" s="105">
        <v>0</v>
      </c>
      <c r="I21" s="105">
        <f>+M63</f>
        <v>0</v>
      </c>
      <c r="J21" s="346"/>
      <c r="K21" s="150">
        <v>0</v>
      </c>
      <c r="L21" s="318">
        <f>(+G21+H21+I21+K21)</f>
        <v>86219</v>
      </c>
      <c r="M21" s="318">
        <f t="shared" si="6"/>
        <v>29185</v>
      </c>
      <c r="N21" s="318">
        <f t="shared" si="1"/>
        <v>494</v>
      </c>
      <c r="O21" s="318">
        <v>0</v>
      </c>
      <c r="P21" s="318">
        <f t="shared" si="2"/>
        <v>1250</v>
      </c>
      <c r="Q21" s="318">
        <f t="shared" si="3"/>
        <v>187</v>
      </c>
      <c r="R21" s="318">
        <f>ROUND((0),0)</f>
        <v>0</v>
      </c>
      <c r="S21" s="318">
        <f>ROUND((373),0)</f>
        <v>373</v>
      </c>
      <c r="T21" s="318">
        <f t="shared" si="4"/>
        <v>31489</v>
      </c>
      <c r="U21" s="318">
        <f t="shared" si="5"/>
        <v>117708</v>
      </c>
      <c r="V21" s="131"/>
    </row>
    <row r="22" spans="2:22" s="134" customFormat="1" ht="21">
      <c r="B22" s="78">
        <v>7</v>
      </c>
      <c r="C22" s="148">
        <v>6919</v>
      </c>
      <c r="D22" s="143" t="s">
        <v>146</v>
      </c>
      <c r="E22" s="144" t="s">
        <v>252</v>
      </c>
      <c r="F22" s="287" t="s">
        <v>203</v>
      </c>
      <c r="G22" s="324">
        <f>ROUND((61401/2080)*(80*26),0)</f>
        <v>61401</v>
      </c>
      <c r="H22" s="105">
        <v>0</v>
      </c>
      <c r="I22" s="105">
        <v>0</v>
      </c>
      <c r="J22" s="346"/>
      <c r="K22" s="150">
        <v>0</v>
      </c>
      <c r="L22" s="318">
        <f t="shared" si="0"/>
        <v>61401</v>
      </c>
      <c r="M22" s="318">
        <f t="shared" si="6"/>
        <v>20784</v>
      </c>
      <c r="N22" s="318">
        <f>+ROUND((19.01*26),0)</f>
        <v>494</v>
      </c>
      <c r="O22" s="318">
        <v>0</v>
      </c>
      <c r="P22" s="318">
        <f t="shared" si="2"/>
        <v>890</v>
      </c>
      <c r="Q22" s="318">
        <f>ROUND((7.2*26),0)</f>
        <v>187</v>
      </c>
      <c r="R22" s="318">
        <f>ROUND((4141),0)</f>
        <v>4141</v>
      </c>
      <c r="S22" s="318">
        <f>ROUND((0),0)</f>
        <v>0</v>
      </c>
      <c r="T22" s="318">
        <f t="shared" si="4"/>
        <v>26496</v>
      </c>
      <c r="U22" s="318">
        <f>+L22+T22</f>
        <v>87897</v>
      </c>
      <c r="V22" s="131"/>
    </row>
    <row r="23" spans="2:22" s="134" customFormat="1" ht="42">
      <c r="B23" s="78">
        <v>8</v>
      </c>
      <c r="C23" s="148">
        <v>8002</v>
      </c>
      <c r="D23" s="144" t="s">
        <v>253</v>
      </c>
      <c r="E23" s="144" t="s">
        <v>254</v>
      </c>
      <c r="F23" s="287" t="s">
        <v>143</v>
      </c>
      <c r="G23" s="324">
        <f>ROUND((41372/2080)*(80*26),0)</f>
        <v>41372</v>
      </c>
      <c r="H23" s="105">
        <v>0</v>
      </c>
      <c r="I23" s="105">
        <f>+M65</f>
        <v>0</v>
      </c>
      <c r="J23" s="348"/>
      <c r="K23" s="150">
        <v>0</v>
      </c>
      <c r="L23" s="318">
        <f t="shared" si="0"/>
        <v>41372</v>
      </c>
      <c r="M23" s="318">
        <f t="shared" si="6"/>
        <v>14004</v>
      </c>
      <c r="N23" s="318">
        <f t="shared" ref="N23:N24" si="11">+ROUND((19.01*26),0)</f>
        <v>494</v>
      </c>
      <c r="O23" s="318">
        <v>0</v>
      </c>
      <c r="P23" s="318">
        <f t="shared" si="2"/>
        <v>600</v>
      </c>
      <c r="Q23" s="318">
        <f t="shared" ref="Q23:Q24" si="12">ROUND((7.2*26),0)</f>
        <v>187</v>
      </c>
      <c r="R23" s="318">
        <f>ROUND((7215),0)</f>
        <v>7215</v>
      </c>
      <c r="S23" s="318">
        <f>ROUND((554),0)</f>
        <v>554</v>
      </c>
      <c r="T23" s="318">
        <f t="shared" si="4"/>
        <v>23054</v>
      </c>
      <c r="U23" s="318">
        <f t="shared" ref="U23:U29" si="13">+L23+T23</f>
        <v>64426</v>
      </c>
      <c r="V23" s="131"/>
    </row>
    <row r="24" spans="2:22" s="132" customFormat="1" ht="21">
      <c r="B24" s="78">
        <v>9</v>
      </c>
      <c r="C24" s="148">
        <v>8004</v>
      </c>
      <c r="D24" s="143" t="s">
        <v>153</v>
      </c>
      <c r="E24" s="143" t="s">
        <v>255</v>
      </c>
      <c r="F24" s="316" t="s">
        <v>151</v>
      </c>
      <c r="G24" s="324">
        <f>ROUND((49731/2080)*(80*26),0)</f>
        <v>49731</v>
      </c>
      <c r="H24" s="324">
        <v>0</v>
      </c>
      <c r="I24" s="105">
        <f>+M66</f>
        <v>0</v>
      </c>
      <c r="J24" s="346"/>
      <c r="K24" s="150">
        <v>0</v>
      </c>
      <c r="L24" s="318">
        <f t="shared" si="0"/>
        <v>49731</v>
      </c>
      <c r="M24" s="318">
        <f t="shared" si="6"/>
        <v>16834</v>
      </c>
      <c r="N24" s="318">
        <f t="shared" si="11"/>
        <v>494</v>
      </c>
      <c r="O24" s="318">
        <v>0</v>
      </c>
      <c r="P24" s="318">
        <f t="shared" si="2"/>
        <v>721</v>
      </c>
      <c r="Q24" s="318">
        <f t="shared" si="12"/>
        <v>187</v>
      </c>
      <c r="R24" s="318">
        <f t="shared" ref="R24:R29" si="14">ROUND((7215),0)</f>
        <v>7215</v>
      </c>
      <c r="S24" s="318">
        <f t="shared" ref="S24:S29" si="15">ROUND((554),0)</f>
        <v>554</v>
      </c>
      <c r="T24" s="318">
        <f t="shared" si="4"/>
        <v>26005</v>
      </c>
      <c r="U24" s="318">
        <f t="shared" si="13"/>
        <v>75736</v>
      </c>
      <c r="V24" s="135"/>
    </row>
    <row r="25" spans="2:22" s="134" customFormat="1" ht="21">
      <c r="B25" s="78">
        <v>10</v>
      </c>
      <c r="C25" s="148">
        <v>8006</v>
      </c>
      <c r="D25" s="143" t="s">
        <v>212</v>
      </c>
      <c r="E25" s="144" t="s">
        <v>256</v>
      </c>
      <c r="F25" s="316" t="s">
        <v>112</v>
      </c>
      <c r="G25" s="324">
        <f>ROUND((45262/2080)*(80*26),0)</f>
        <v>45262</v>
      </c>
      <c r="H25" s="324">
        <v>0</v>
      </c>
      <c r="I25" s="105">
        <f>+M67</f>
        <v>0</v>
      </c>
      <c r="J25" s="289"/>
      <c r="K25" s="105">
        <v>0</v>
      </c>
      <c r="L25" s="318">
        <f t="shared" si="0"/>
        <v>45262</v>
      </c>
      <c r="M25" s="318">
        <f t="shared" si="6"/>
        <v>15321</v>
      </c>
      <c r="N25" s="318">
        <f t="shared" si="1"/>
        <v>494</v>
      </c>
      <c r="O25" s="318">
        <v>0</v>
      </c>
      <c r="P25" s="318">
        <f t="shared" si="2"/>
        <v>656</v>
      </c>
      <c r="Q25" s="318">
        <f t="shared" si="3"/>
        <v>187</v>
      </c>
      <c r="R25" s="318">
        <f t="shared" si="14"/>
        <v>7215</v>
      </c>
      <c r="S25" s="318">
        <f t="shared" si="15"/>
        <v>554</v>
      </c>
      <c r="T25" s="318">
        <f t="shared" si="4"/>
        <v>24427</v>
      </c>
      <c r="U25" s="318">
        <f t="shared" si="13"/>
        <v>69689</v>
      </c>
      <c r="V25" s="131"/>
    </row>
    <row r="26" spans="2:22" s="134" customFormat="1" ht="21">
      <c r="B26" s="78">
        <v>11</v>
      </c>
      <c r="C26" s="148">
        <v>8007</v>
      </c>
      <c r="D26" s="143" t="s">
        <v>257</v>
      </c>
      <c r="E26" s="143" t="s">
        <v>258</v>
      </c>
      <c r="F26" s="316" t="s">
        <v>174</v>
      </c>
      <c r="G26" s="324">
        <f>ROUND((37913/2080)*(80*26),0)</f>
        <v>37913</v>
      </c>
      <c r="H26" s="324">
        <v>0</v>
      </c>
      <c r="I26" s="105">
        <f>+M64</f>
        <v>0</v>
      </c>
      <c r="J26" s="346"/>
      <c r="K26" s="150">
        <v>0</v>
      </c>
      <c r="L26" s="318">
        <f t="shared" si="0"/>
        <v>37913</v>
      </c>
      <c r="M26" s="318">
        <f t="shared" si="6"/>
        <v>12834</v>
      </c>
      <c r="N26" s="318">
        <f t="shared" si="1"/>
        <v>494</v>
      </c>
      <c r="O26" s="318">
        <v>0</v>
      </c>
      <c r="P26" s="318">
        <f t="shared" si="2"/>
        <v>550</v>
      </c>
      <c r="Q26" s="318">
        <f t="shared" si="3"/>
        <v>187</v>
      </c>
      <c r="R26" s="318">
        <f t="shared" si="14"/>
        <v>7215</v>
      </c>
      <c r="S26" s="318">
        <f t="shared" si="15"/>
        <v>554</v>
      </c>
      <c r="T26" s="318">
        <f t="shared" si="4"/>
        <v>21834</v>
      </c>
      <c r="U26" s="318">
        <f t="shared" si="13"/>
        <v>59747</v>
      </c>
      <c r="V26" s="131"/>
    </row>
    <row r="27" spans="2:22" s="134" customFormat="1" ht="21">
      <c r="B27" s="78">
        <v>12</v>
      </c>
      <c r="C27" s="148">
        <v>8008</v>
      </c>
      <c r="D27" s="143" t="s">
        <v>259</v>
      </c>
      <c r="E27" s="143" t="s">
        <v>260</v>
      </c>
      <c r="F27" s="316" t="s">
        <v>174</v>
      </c>
      <c r="G27" s="324">
        <f>ROUND((37913/2080)*(80*26),0)</f>
        <v>37913</v>
      </c>
      <c r="H27" s="324">
        <v>0</v>
      </c>
      <c r="I27" s="105">
        <v>0</v>
      </c>
      <c r="J27" s="346"/>
      <c r="K27" s="150">
        <v>0</v>
      </c>
      <c r="L27" s="318">
        <f t="shared" si="0"/>
        <v>37913</v>
      </c>
      <c r="M27" s="318">
        <f t="shared" si="6"/>
        <v>12834</v>
      </c>
      <c r="N27" s="318">
        <f t="shared" si="1"/>
        <v>494</v>
      </c>
      <c r="O27" s="318">
        <v>0</v>
      </c>
      <c r="P27" s="318">
        <f t="shared" si="2"/>
        <v>550</v>
      </c>
      <c r="Q27" s="318">
        <f t="shared" si="3"/>
        <v>187</v>
      </c>
      <c r="R27" s="318">
        <f t="shared" si="14"/>
        <v>7215</v>
      </c>
      <c r="S27" s="318">
        <f t="shared" si="15"/>
        <v>554</v>
      </c>
      <c r="T27" s="318">
        <f t="shared" si="4"/>
        <v>21834</v>
      </c>
      <c r="U27" s="318">
        <f t="shared" si="13"/>
        <v>59747</v>
      </c>
      <c r="V27" s="131"/>
    </row>
    <row r="28" spans="2:22" s="268" customFormat="1" ht="21">
      <c r="B28" s="270">
        <v>13</v>
      </c>
      <c r="C28" s="267" t="s">
        <v>261</v>
      </c>
      <c r="D28" s="271" t="s">
        <v>153</v>
      </c>
      <c r="E28" s="272" t="s">
        <v>262</v>
      </c>
      <c r="F28" s="316" t="s">
        <v>151</v>
      </c>
      <c r="G28" s="324">
        <f>ROUND((49731/2080)*(80*26),0)</f>
        <v>49731</v>
      </c>
      <c r="H28" s="324">
        <v>0</v>
      </c>
      <c r="I28" s="105">
        <f>+M70</f>
        <v>0</v>
      </c>
      <c r="J28" s="346"/>
      <c r="K28" s="150">
        <v>0</v>
      </c>
      <c r="L28" s="318">
        <f t="shared" ref="L28" si="16">(+G28+H28+I28+K28)</f>
        <v>49731</v>
      </c>
      <c r="M28" s="318">
        <f t="shared" ref="M28" si="17">+ROUND((L28*0.3385),0)</f>
        <v>16834</v>
      </c>
      <c r="N28" s="318">
        <f t="shared" si="1"/>
        <v>494</v>
      </c>
      <c r="O28" s="318">
        <v>0</v>
      </c>
      <c r="P28" s="318">
        <f t="shared" ref="P28" si="18">ROUND((L28*0.0145),0)</f>
        <v>721</v>
      </c>
      <c r="Q28" s="318">
        <f t="shared" si="3"/>
        <v>187</v>
      </c>
      <c r="R28" s="318">
        <f t="shared" si="14"/>
        <v>7215</v>
      </c>
      <c r="S28" s="318">
        <f t="shared" si="15"/>
        <v>554</v>
      </c>
      <c r="T28" s="318">
        <f t="shared" ref="T28" si="19">+M28+N28+O28+P28+Q28+R28+S28</f>
        <v>26005</v>
      </c>
      <c r="U28" s="318">
        <f t="shared" ref="U28" si="20">+L28+T28</f>
        <v>75736</v>
      </c>
      <c r="V28" s="269"/>
    </row>
    <row r="29" spans="2:22" s="134" customFormat="1" ht="21">
      <c r="B29" s="78">
        <v>14</v>
      </c>
      <c r="C29" s="148">
        <v>8014</v>
      </c>
      <c r="D29" s="143" t="s">
        <v>263</v>
      </c>
      <c r="E29" s="144" t="s">
        <v>264</v>
      </c>
      <c r="F29" s="287" t="s">
        <v>143</v>
      </c>
      <c r="G29" s="324">
        <f>ROUND((41372/2080)*(80*26),0)</f>
        <v>41372</v>
      </c>
      <c r="H29" s="105">
        <v>0</v>
      </c>
      <c r="I29" s="105">
        <f>+M71</f>
        <v>0</v>
      </c>
      <c r="J29" s="346"/>
      <c r="K29" s="150">
        <v>0</v>
      </c>
      <c r="L29" s="318">
        <f t="shared" si="0"/>
        <v>41372</v>
      </c>
      <c r="M29" s="318">
        <f t="shared" si="6"/>
        <v>14004</v>
      </c>
      <c r="N29" s="318">
        <f t="shared" si="1"/>
        <v>494</v>
      </c>
      <c r="O29" s="318">
        <v>0</v>
      </c>
      <c r="P29" s="318">
        <f t="shared" si="2"/>
        <v>600</v>
      </c>
      <c r="Q29" s="318">
        <f t="shared" si="3"/>
        <v>187</v>
      </c>
      <c r="R29" s="318">
        <f t="shared" si="14"/>
        <v>7215</v>
      </c>
      <c r="S29" s="318">
        <f t="shared" si="15"/>
        <v>554</v>
      </c>
      <c r="T29" s="318">
        <f t="shared" si="4"/>
        <v>23054</v>
      </c>
      <c r="U29" s="318">
        <f t="shared" si="13"/>
        <v>64426</v>
      </c>
      <c r="V29" s="131"/>
    </row>
    <row r="30" spans="2:22" s="134" customFormat="1" ht="10.5">
      <c r="B30" s="78">
        <v>15</v>
      </c>
      <c r="C30" s="267"/>
      <c r="D30" s="143" t="s">
        <v>265</v>
      </c>
      <c r="E30" s="144" t="s">
        <v>265</v>
      </c>
      <c r="F30" s="141" t="s">
        <v>265</v>
      </c>
      <c r="G30" s="141" t="s">
        <v>265</v>
      </c>
      <c r="H30" s="141" t="s">
        <v>265</v>
      </c>
      <c r="I30" s="141" t="s">
        <v>265</v>
      </c>
      <c r="J30" s="142" t="s">
        <v>265</v>
      </c>
      <c r="K30" s="142" t="s">
        <v>265</v>
      </c>
      <c r="L30" s="141" t="s">
        <v>265</v>
      </c>
      <c r="M30" s="141" t="s">
        <v>265</v>
      </c>
      <c r="N30" s="141" t="s">
        <v>265</v>
      </c>
      <c r="O30" s="141" t="s">
        <v>265</v>
      </c>
      <c r="P30" s="141" t="s">
        <v>265</v>
      </c>
      <c r="Q30" s="141" t="s">
        <v>265</v>
      </c>
      <c r="R30" s="141" t="s">
        <v>265</v>
      </c>
      <c r="S30" s="141" t="s">
        <v>265</v>
      </c>
      <c r="T30" s="141" t="s">
        <v>265</v>
      </c>
      <c r="U30" s="141" t="s">
        <v>265</v>
      </c>
      <c r="V30" s="131"/>
    </row>
    <row r="31" spans="2:22" s="133" customFormat="1" ht="11.25">
      <c r="B31" s="78">
        <v>16</v>
      </c>
      <c r="C31" s="267"/>
      <c r="D31" s="143"/>
      <c r="E31" s="144" t="s">
        <v>265</v>
      </c>
      <c r="F31" s="141" t="s">
        <v>265</v>
      </c>
      <c r="G31" s="141" t="s">
        <v>265</v>
      </c>
      <c r="H31" s="141" t="s">
        <v>265</v>
      </c>
      <c r="I31" s="141" t="s">
        <v>265</v>
      </c>
      <c r="J31" s="142" t="s">
        <v>265</v>
      </c>
      <c r="K31" s="142" t="s">
        <v>265</v>
      </c>
      <c r="L31" s="141" t="s">
        <v>265</v>
      </c>
      <c r="M31" s="141" t="s">
        <v>265</v>
      </c>
      <c r="N31" s="141" t="s">
        <v>265</v>
      </c>
      <c r="O31" s="141" t="s">
        <v>265</v>
      </c>
      <c r="P31" s="141" t="s">
        <v>265</v>
      </c>
      <c r="Q31" s="141" t="s">
        <v>265</v>
      </c>
      <c r="R31" s="141" t="s">
        <v>265</v>
      </c>
      <c r="S31" s="141" t="s">
        <v>265</v>
      </c>
      <c r="T31" s="141" t="s">
        <v>265</v>
      </c>
      <c r="U31" s="141" t="s">
        <v>265</v>
      </c>
    </row>
    <row r="32" spans="2:22" s="133" customFormat="1" ht="11.25">
      <c r="B32" s="78">
        <v>17</v>
      </c>
      <c r="C32" s="141" t="s">
        <v>265</v>
      </c>
      <c r="D32" s="143" t="s">
        <v>265</v>
      </c>
      <c r="E32" s="144" t="s">
        <v>265</v>
      </c>
      <c r="F32" s="141" t="s">
        <v>265</v>
      </c>
      <c r="G32" s="141" t="s">
        <v>265</v>
      </c>
      <c r="H32" s="141" t="s">
        <v>265</v>
      </c>
      <c r="I32" s="141" t="s">
        <v>265</v>
      </c>
      <c r="J32" s="142" t="s">
        <v>265</v>
      </c>
      <c r="K32" s="142" t="s">
        <v>265</v>
      </c>
      <c r="L32" s="141" t="s">
        <v>265</v>
      </c>
      <c r="M32" s="141" t="s">
        <v>265</v>
      </c>
      <c r="N32" s="141" t="s">
        <v>265</v>
      </c>
      <c r="O32" s="141" t="s">
        <v>265</v>
      </c>
      <c r="P32" s="141" t="s">
        <v>265</v>
      </c>
      <c r="Q32" s="141" t="s">
        <v>265</v>
      </c>
      <c r="R32" s="141" t="s">
        <v>265</v>
      </c>
      <c r="S32" s="141" t="s">
        <v>265</v>
      </c>
      <c r="T32" s="141" t="s">
        <v>265</v>
      </c>
      <c r="U32" s="141" t="s">
        <v>265</v>
      </c>
    </row>
    <row r="33" spans="2:75" s="133" customFormat="1" ht="11.25">
      <c r="B33" s="78">
        <v>18</v>
      </c>
      <c r="C33" s="141" t="s">
        <v>265</v>
      </c>
      <c r="D33" s="143" t="s">
        <v>265</v>
      </c>
      <c r="E33" s="144" t="s">
        <v>265</v>
      </c>
      <c r="F33" s="141" t="s">
        <v>265</v>
      </c>
      <c r="G33" s="141" t="s">
        <v>265</v>
      </c>
      <c r="H33" s="141" t="s">
        <v>265</v>
      </c>
      <c r="I33" s="141" t="s">
        <v>265</v>
      </c>
      <c r="J33" s="142" t="s">
        <v>265</v>
      </c>
      <c r="K33" s="142" t="s">
        <v>265</v>
      </c>
      <c r="L33" s="141" t="s">
        <v>265</v>
      </c>
      <c r="M33" s="141" t="s">
        <v>265</v>
      </c>
      <c r="N33" s="141" t="s">
        <v>265</v>
      </c>
      <c r="O33" s="141" t="s">
        <v>265</v>
      </c>
      <c r="P33" s="141" t="s">
        <v>265</v>
      </c>
      <c r="Q33" s="141" t="s">
        <v>265</v>
      </c>
      <c r="R33" s="141" t="s">
        <v>265</v>
      </c>
      <c r="S33" s="141" t="s">
        <v>265</v>
      </c>
      <c r="T33" s="141" t="s">
        <v>265</v>
      </c>
      <c r="U33" s="141" t="s">
        <v>265</v>
      </c>
    </row>
    <row r="34" spans="2:75" s="133" customFormat="1" ht="11.25">
      <c r="B34" s="78">
        <v>19</v>
      </c>
      <c r="C34" s="141" t="s">
        <v>265</v>
      </c>
      <c r="D34" s="143" t="s">
        <v>265</v>
      </c>
      <c r="E34" s="144" t="s">
        <v>265</v>
      </c>
      <c r="F34" s="141" t="s">
        <v>265</v>
      </c>
      <c r="G34" s="141" t="s">
        <v>265</v>
      </c>
      <c r="H34" s="141" t="s">
        <v>265</v>
      </c>
      <c r="I34" s="141" t="s">
        <v>265</v>
      </c>
      <c r="J34" s="142" t="s">
        <v>265</v>
      </c>
      <c r="K34" s="142" t="s">
        <v>265</v>
      </c>
      <c r="L34" s="141" t="s">
        <v>265</v>
      </c>
      <c r="M34" s="141" t="s">
        <v>265</v>
      </c>
      <c r="N34" s="141" t="s">
        <v>265</v>
      </c>
      <c r="O34" s="141" t="s">
        <v>265</v>
      </c>
      <c r="P34" s="141" t="s">
        <v>265</v>
      </c>
      <c r="Q34" s="141" t="s">
        <v>265</v>
      </c>
      <c r="R34" s="141" t="s">
        <v>265</v>
      </c>
      <c r="S34" s="141" t="s">
        <v>265</v>
      </c>
      <c r="T34" s="141" t="s">
        <v>265</v>
      </c>
      <c r="U34" s="141" t="s">
        <v>265</v>
      </c>
    </row>
    <row r="35" spans="2:75" s="133" customFormat="1" ht="11.25">
      <c r="B35" s="78">
        <v>20</v>
      </c>
      <c r="C35" s="141" t="s">
        <v>265</v>
      </c>
      <c r="D35" s="143" t="s">
        <v>265</v>
      </c>
      <c r="E35" s="144" t="s">
        <v>265</v>
      </c>
      <c r="F35" s="141" t="s">
        <v>265</v>
      </c>
      <c r="G35" s="141" t="s">
        <v>265</v>
      </c>
      <c r="H35" s="141" t="s">
        <v>265</v>
      </c>
      <c r="I35" s="141" t="s">
        <v>265</v>
      </c>
      <c r="J35" s="142" t="s">
        <v>265</v>
      </c>
      <c r="K35" s="142" t="s">
        <v>265</v>
      </c>
      <c r="L35" s="141" t="s">
        <v>265</v>
      </c>
      <c r="M35" s="141" t="s">
        <v>265</v>
      </c>
      <c r="N35" s="141" t="s">
        <v>265</v>
      </c>
      <c r="O35" s="141" t="s">
        <v>265</v>
      </c>
      <c r="P35" s="141" t="s">
        <v>265</v>
      </c>
      <c r="Q35" s="141" t="s">
        <v>265</v>
      </c>
      <c r="R35" s="141" t="s">
        <v>265</v>
      </c>
      <c r="S35" s="141" t="s">
        <v>265</v>
      </c>
      <c r="T35" s="141" t="s">
        <v>265</v>
      </c>
      <c r="U35" s="141" t="s">
        <v>265</v>
      </c>
    </row>
    <row r="36" spans="2:75" s="133" customFormat="1" ht="11.25">
      <c r="B36" s="78">
        <v>21</v>
      </c>
      <c r="C36" s="141" t="s">
        <v>265</v>
      </c>
      <c r="D36" s="143" t="s">
        <v>265</v>
      </c>
      <c r="E36" s="144" t="s">
        <v>265</v>
      </c>
      <c r="F36" s="141" t="s">
        <v>265</v>
      </c>
      <c r="G36" s="141" t="s">
        <v>265</v>
      </c>
      <c r="H36" s="141" t="s">
        <v>265</v>
      </c>
      <c r="I36" s="141" t="s">
        <v>265</v>
      </c>
      <c r="J36" s="142" t="s">
        <v>265</v>
      </c>
      <c r="K36" s="142" t="s">
        <v>265</v>
      </c>
      <c r="L36" s="141" t="s">
        <v>265</v>
      </c>
      <c r="M36" s="141" t="s">
        <v>265</v>
      </c>
      <c r="N36" s="141" t="s">
        <v>265</v>
      </c>
      <c r="O36" s="141" t="s">
        <v>265</v>
      </c>
      <c r="P36" s="141" t="s">
        <v>265</v>
      </c>
      <c r="Q36" s="141" t="s">
        <v>265</v>
      </c>
      <c r="R36" s="141" t="s">
        <v>265</v>
      </c>
      <c r="S36" s="141" t="s">
        <v>265</v>
      </c>
      <c r="T36" s="141" t="s">
        <v>265</v>
      </c>
      <c r="U36" s="141" t="s">
        <v>265</v>
      </c>
    </row>
    <row r="37" spans="2:75" s="133" customFormat="1" ht="11.25">
      <c r="B37" s="78">
        <v>22</v>
      </c>
      <c r="C37" s="141" t="s">
        <v>265</v>
      </c>
      <c r="D37" s="143" t="s">
        <v>265</v>
      </c>
      <c r="E37" s="144" t="s">
        <v>265</v>
      </c>
      <c r="F37" s="141" t="s">
        <v>265</v>
      </c>
      <c r="G37" s="141" t="s">
        <v>265</v>
      </c>
      <c r="H37" s="141" t="s">
        <v>265</v>
      </c>
      <c r="I37" s="141" t="s">
        <v>265</v>
      </c>
      <c r="J37" s="142" t="s">
        <v>265</v>
      </c>
      <c r="K37" s="142" t="s">
        <v>265</v>
      </c>
      <c r="L37" s="141" t="s">
        <v>265</v>
      </c>
      <c r="M37" s="141" t="s">
        <v>265</v>
      </c>
      <c r="N37" s="141" t="s">
        <v>265</v>
      </c>
      <c r="O37" s="141" t="s">
        <v>265</v>
      </c>
      <c r="P37" s="141" t="s">
        <v>265</v>
      </c>
      <c r="Q37" s="141" t="s">
        <v>265</v>
      </c>
      <c r="R37" s="141" t="s">
        <v>265</v>
      </c>
      <c r="S37" s="141" t="s">
        <v>265</v>
      </c>
      <c r="T37" s="141" t="s">
        <v>265</v>
      </c>
      <c r="U37" s="141" t="s">
        <v>265</v>
      </c>
    </row>
    <row r="38" spans="2:75" s="133" customFormat="1" ht="11.25">
      <c r="B38" s="78">
        <v>23</v>
      </c>
      <c r="C38" s="141" t="s">
        <v>265</v>
      </c>
      <c r="D38" s="143" t="s">
        <v>265</v>
      </c>
      <c r="E38" s="144" t="s">
        <v>265</v>
      </c>
      <c r="F38" s="141" t="s">
        <v>265</v>
      </c>
      <c r="G38" s="141" t="s">
        <v>265</v>
      </c>
      <c r="H38" s="141" t="s">
        <v>265</v>
      </c>
      <c r="I38" s="141" t="s">
        <v>265</v>
      </c>
      <c r="J38" s="142" t="s">
        <v>265</v>
      </c>
      <c r="K38" s="142" t="s">
        <v>265</v>
      </c>
      <c r="L38" s="141" t="s">
        <v>265</v>
      </c>
      <c r="M38" s="141" t="s">
        <v>265</v>
      </c>
      <c r="N38" s="141" t="s">
        <v>265</v>
      </c>
      <c r="O38" s="141" t="s">
        <v>265</v>
      </c>
      <c r="P38" s="141" t="s">
        <v>265</v>
      </c>
      <c r="Q38" s="141" t="s">
        <v>265</v>
      </c>
      <c r="R38" s="141" t="s">
        <v>265</v>
      </c>
      <c r="S38" s="141" t="s">
        <v>265</v>
      </c>
      <c r="T38" s="141" t="s">
        <v>265</v>
      </c>
      <c r="U38" s="141" t="s">
        <v>265</v>
      </c>
    </row>
    <row r="39" spans="2:75" s="133" customFormat="1" ht="11.25">
      <c r="B39" s="78">
        <v>24</v>
      </c>
      <c r="C39" s="141" t="s">
        <v>265</v>
      </c>
      <c r="D39" s="143" t="s">
        <v>265</v>
      </c>
      <c r="E39" s="144" t="s">
        <v>265</v>
      </c>
      <c r="F39" s="141" t="s">
        <v>265</v>
      </c>
      <c r="G39" s="141" t="s">
        <v>265</v>
      </c>
      <c r="H39" s="141" t="s">
        <v>265</v>
      </c>
      <c r="I39" s="141" t="s">
        <v>265</v>
      </c>
      <c r="J39" s="142" t="s">
        <v>265</v>
      </c>
      <c r="K39" s="142" t="s">
        <v>265</v>
      </c>
      <c r="L39" s="141" t="s">
        <v>265</v>
      </c>
      <c r="M39" s="141" t="s">
        <v>265</v>
      </c>
      <c r="N39" s="141" t="s">
        <v>265</v>
      </c>
      <c r="O39" s="141" t="s">
        <v>265</v>
      </c>
      <c r="P39" s="141" t="s">
        <v>265</v>
      </c>
      <c r="Q39" s="141" t="s">
        <v>265</v>
      </c>
      <c r="R39" s="141" t="s">
        <v>265</v>
      </c>
      <c r="S39" s="141" t="s">
        <v>265</v>
      </c>
      <c r="T39" s="141" t="s">
        <v>265</v>
      </c>
      <c r="U39" s="141" t="s">
        <v>265</v>
      </c>
    </row>
    <row r="40" spans="2:75" s="133" customFormat="1" ht="11.25">
      <c r="B40" s="78">
        <v>25</v>
      </c>
      <c r="C40" s="141" t="s">
        <v>265</v>
      </c>
      <c r="D40" s="143" t="s">
        <v>265</v>
      </c>
      <c r="E40" s="144" t="s">
        <v>265</v>
      </c>
      <c r="F40" s="141" t="s">
        <v>265</v>
      </c>
      <c r="G40" s="141" t="s">
        <v>265</v>
      </c>
      <c r="H40" s="141" t="s">
        <v>265</v>
      </c>
      <c r="I40" s="141" t="s">
        <v>265</v>
      </c>
      <c r="J40" s="142" t="s">
        <v>265</v>
      </c>
      <c r="K40" s="142" t="s">
        <v>265</v>
      </c>
      <c r="L40" s="141" t="s">
        <v>265</v>
      </c>
      <c r="M40" s="141" t="s">
        <v>265</v>
      </c>
      <c r="N40" s="141" t="s">
        <v>265</v>
      </c>
      <c r="O40" s="141" t="s">
        <v>265</v>
      </c>
      <c r="P40" s="141" t="s">
        <v>265</v>
      </c>
      <c r="Q40" s="141" t="s">
        <v>265</v>
      </c>
      <c r="R40" s="141" t="s">
        <v>265</v>
      </c>
      <c r="S40" s="141" t="s">
        <v>265</v>
      </c>
      <c r="T40" s="141" t="s">
        <v>265</v>
      </c>
      <c r="U40" s="141" t="s">
        <v>265</v>
      </c>
    </row>
    <row r="41" spans="2:75" s="133" customFormat="1" ht="11.25">
      <c r="B41" s="241" t="s">
        <v>265</v>
      </c>
      <c r="C41" s="145" t="s">
        <v>265</v>
      </c>
      <c r="D41" s="145" t="s">
        <v>265</v>
      </c>
      <c r="E41" s="295" t="s">
        <v>69</v>
      </c>
      <c r="F41" s="296" t="s">
        <v>70</v>
      </c>
      <c r="G41" s="303">
        <f>SUM(G16:G29)</f>
        <v>675323</v>
      </c>
      <c r="H41" s="303">
        <f>SUM(H16:H29)</f>
        <v>0</v>
      </c>
      <c r="I41" s="303">
        <f>SUM(I16:I29)</f>
        <v>0</v>
      </c>
      <c r="J41" s="298" t="s">
        <v>70</v>
      </c>
      <c r="K41" s="303">
        <f>SUM(K16:K29)</f>
        <v>958</v>
      </c>
      <c r="L41" s="303">
        <f>SUM(L16:L29)</f>
        <v>676281</v>
      </c>
      <c r="M41" s="303">
        <f>SUM(M16:M29)</f>
        <v>228922</v>
      </c>
      <c r="N41" s="303">
        <f>SUM(N16:N29)</f>
        <v>6916</v>
      </c>
      <c r="O41" s="303">
        <f>SUM(O16:O29)</f>
        <v>0</v>
      </c>
      <c r="P41" s="303">
        <f>SUM(P16:P29)</f>
        <v>9805</v>
      </c>
      <c r="Q41" s="303">
        <f>SUM(Q16:Q29)</f>
        <v>2618</v>
      </c>
      <c r="R41" s="303">
        <f>SUM(R16:R29)</f>
        <v>97052</v>
      </c>
      <c r="S41" s="303">
        <f>SUM(S16:S29)</f>
        <v>5456</v>
      </c>
      <c r="T41" s="303">
        <f>SUM(T16:T29)</f>
        <v>350769</v>
      </c>
      <c r="U41" s="303">
        <f>SUM(U16:U29)</f>
        <v>1027050</v>
      </c>
    </row>
    <row r="42" spans="2:75" s="133" customFormat="1" ht="12.75">
      <c r="B42" s="242" t="s">
        <v>71</v>
      </c>
      <c r="C42" s="146"/>
      <c r="D42" s="146"/>
      <c r="E42" s="14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</row>
    <row r="43" spans="2:75" s="133" customFormat="1" ht="12.75">
      <c r="B43" s="242" t="s">
        <v>160</v>
      </c>
      <c r="C43" s="146"/>
      <c r="D43" s="146"/>
      <c r="E43" s="14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</row>
    <row r="44" spans="2:75" s="133" customFormat="1" ht="12.75">
      <c r="B44" s="242" t="s">
        <v>161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</row>
    <row r="45" spans="2:75" s="133" customFormat="1" ht="12.75">
      <c r="B45" s="242" t="s">
        <v>162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</row>
    <row r="46" spans="2:75" s="94" customFormat="1" ht="15">
      <c r="B46" s="242" t="s">
        <v>163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</row>
    <row r="47" spans="2:75" s="94" customFormat="1" ht="15.75" thickBot="1">
      <c r="B47" s="243"/>
      <c r="C47" s="88"/>
      <c r="D47" s="88"/>
      <c r="E47" s="88"/>
      <c r="F47" s="88"/>
      <c r="G47" s="95"/>
      <c r="H47" s="88"/>
    </row>
    <row r="48" spans="2:75" s="133" customFormat="1" ht="12.75" thickTop="1" thickBot="1">
      <c r="B48" s="5"/>
      <c r="C48" s="37" t="s">
        <v>10</v>
      </c>
      <c r="D48" s="38"/>
      <c r="E48" s="38"/>
      <c r="F48" s="38"/>
      <c r="G48" s="38"/>
      <c r="H48" s="38"/>
      <c r="I48" s="38"/>
      <c r="J48" s="38"/>
      <c r="K48" s="43"/>
      <c r="L48" s="48"/>
      <c r="M48" s="49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136"/>
      <c r="BQ48" s="136"/>
      <c r="BR48" s="136"/>
      <c r="BS48" s="136"/>
      <c r="BT48" s="136"/>
      <c r="BU48" s="136"/>
      <c r="BV48" s="136"/>
      <c r="BW48" s="136"/>
    </row>
    <row r="49" spans="2:67" s="133" customFormat="1" ht="12" thickTop="1">
      <c r="B49" s="5"/>
      <c r="C49" s="45" t="s">
        <v>76</v>
      </c>
      <c r="D49" s="46"/>
      <c r="E49" s="46"/>
      <c r="F49" s="46"/>
      <c r="G49" s="46"/>
      <c r="H49" s="46"/>
      <c r="I49" s="46"/>
      <c r="J49" s="46"/>
      <c r="K49" s="46"/>
      <c r="L49" s="46"/>
      <c r="M49" s="47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</row>
    <row r="50" spans="2:67" s="130" customFormat="1" ht="11.25">
      <c r="B50" s="5"/>
      <c r="C50" s="22" t="s">
        <v>11</v>
      </c>
      <c r="D50" s="4" t="s">
        <v>12</v>
      </c>
      <c r="E50" s="4" t="s">
        <v>13</v>
      </c>
      <c r="F50" s="4" t="s">
        <v>14</v>
      </c>
      <c r="G50" s="4" t="s">
        <v>15</v>
      </c>
      <c r="H50" s="4" t="s">
        <v>16</v>
      </c>
      <c r="I50" s="4" t="s">
        <v>17</v>
      </c>
      <c r="J50" s="4" t="s">
        <v>18</v>
      </c>
      <c r="K50" s="4" t="s">
        <v>19</v>
      </c>
      <c r="L50" s="4" t="s">
        <v>20</v>
      </c>
      <c r="M50" s="50" t="s">
        <v>21</v>
      </c>
      <c r="N50" s="101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</row>
    <row r="51" spans="2:67" s="130" customFormat="1" ht="11.25">
      <c r="B51" s="5"/>
      <c r="C51" s="22"/>
      <c r="D51" s="30"/>
      <c r="E51" s="4"/>
      <c r="F51" s="30"/>
      <c r="G51" s="295" t="s">
        <v>77</v>
      </c>
      <c r="H51" s="327" t="s">
        <v>78</v>
      </c>
      <c r="I51" s="232" t="s">
        <v>79</v>
      </c>
      <c r="J51" s="232" t="s">
        <v>60</v>
      </c>
      <c r="K51" s="232" t="s">
        <v>80</v>
      </c>
      <c r="L51" s="232" t="s">
        <v>81</v>
      </c>
      <c r="M51" s="44"/>
      <c r="N51" s="101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</row>
    <row r="52" spans="2:67" s="130" customFormat="1" ht="11.25">
      <c r="B52" s="273"/>
      <c r="C52" s="274" t="s">
        <v>0</v>
      </c>
      <c r="D52" s="36"/>
      <c r="E52" s="275" t="s">
        <v>0</v>
      </c>
      <c r="F52" s="275" t="s">
        <v>82</v>
      </c>
      <c r="G52" s="301" t="s">
        <v>83</v>
      </c>
      <c r="H52" s="24"/>
      <c r="I52" s="24" t="s">
        <v>0</v>
      </c>
      <c r="J52" s="42" t="s">
        <v>84</v>
      </c>
      <c r="K52" s="24" t="s">
        <v>85</v>
      </c>
      <c r="L52" s="24" t="s">
        <v>86</v>
      </c>
      <c r="M52" s="302" t="s">
        <v>0</v>
      </c>
      <c r="N52" s="102"/>
      <c r="O52" s="102"/>
      <c r="P52" s="102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</row>
    <row r="53" spans="2:67" s="130" customFormat="1" ht="11.25">
      <c r="B53" s="10"/>
      <c r="C53" s="23" t="s">
        <v>32</v>
      </c>
      <c r="D53" s="24" t="s">
        <v>32</v>
      </c>
      <c r="E53" s="24" t="s">
        <v>33</v>
      </c>
      <c r="F53" s="24" t="s">
        <v>87</v>
      </c>
      <c r="G53" s="24" t="s">
        <v>87</v>
      </c>
      <c r="H53" s="24" t="s">
        <v>88</v>
      </c>
      <c r="I53" s="24" t="s">
        <v>88</v>
      </c>
      <c r="J53" s="24" t="s">
        <v>87</v>
      </c>
      <c r="K53" s="24" t="s">
        <v>87</v>
      </c>
      <c r="L53" s="24" t="s">
        <v>87</v>
      </c>
      <c r="M53" s="84" t="s">
        <v>89</v>
      </c>
      <c r="N53" s="102"/>
      <c r="O53" s="102"/>
      <c r="P53" s="102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</row>
    <row r="54" spans="2:67" s="130" customFormat="1" ht="12" thickBot="1">
      <c r="B54" s="13" t="s">
        <v>45</v>
      </c>
      <c r="C54" s="25" t="s">
        <v>46</v>
      </c>
      <c r="D54" s="26" t="s">
        <v>90</v>
      </c>
      <c r="E54" s="26" t="s">
        <v>48</v>
      </c>
      <c r="F54" s="26"/>
      <c r="G54" s="41" t="s">
        <v>91</v>
      </c>
      <c r="H54" s="41" t="s">
        <v>91</v>
      </c>
      <c r="I54" s="41" t="s">
        <v>92</v>
      </c>
      <c r="J54" s="41" t="s">
        <v>93</v>
      </c>
      <c r="K54" s="41" t="s">
        <v>93</v>
      </c>
      <c r="L54" s="41" t="s">
        <v>94</v>
      </c>
      <c r="M54" s="85" t="s">
        <v>55</v>
      </c>
      <c r="N54" s="102"/>
      <c r="O54" s="102"/>
      <c r="P54" s="102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</row>
    <row r="55" spans="2:67" s="130" customFormat="1" ht="32.25">
      <c r="B55" s="349">
        <v>1</v>
      </c>
      <c r="C55" s="128">
        <f t="shared" ref="C55:E56" si="21">C16</f>
        <v>8001</v>
      </c>
      <c r="D55" s="152" t="str">
        <f t="shared" si="21"/>
        <v>Program Coordinator I (Workforce Development Coordinator)</v>
      </c>
      <c r="E55" s="152" t="str">
        <f t="shared" si="21"/>
        <v>Moreno, Caitlin Erin C. (6/16/2025)</v>
      </c>
      <c r="F55" s="350">
        <v>0</v>
      </c>
      <c r="G55" s="350">
        <v>0</v>
      </c>
      <c r="H55" s="350">
        <v>0</v>
      </c>
      <c r="I55" s="350">
        <v>0</v>
      </c>
      <c r="J55" s="350">
        <v>0</v>
      </c>
      <c r="K55" s="103">
        <v>0</v>
      </c>
      <c r="L55" s="103">
        <v>0</v>
      </c>
      <c r="M55" s="351">
        <v>0</v>
      </c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</row>
    <row r="56" spans="2:67" s="130" customFormat="1" ht="30.75">
      <c r="B56" s="349">
        <f>B55+1</f>
        <v>2</v>
      </c>
      <c r="C56" s="128">
        <f t="shared" ref="C56:E56" si="22">C17</f>
        <v>8003</v>
      </c>
      <c r="D56" s="152" t="str">
        <f t="shared" si="22"/>
        <v>Special Projects Coordinator in lieu of Program Cordinator II (Accreditation Coordinator Support) (UNC)</v>
      </c>
      <c r="E56" s="152" t="str">
        <f t="shared" si="22"/>
        <v>Lizama, Lawrel Joy B. (4/21/2025)</v>
      </c>
      <c r="F56" s="350">
        <v>0</v>
      </c>
      <c r="G56" s="350">
        <v>0</v>
      </c>
      <c r="H56" s="350">
        <v>0</v>
      </c>
      <c r="I56" s="350">
        <v>0</v>
      </c>
      <c r="J56" s="350">
        <v>0</v>
      </c>
      <c r="K56" s="103">
        <v>0</v>
      </c>
      <c r="L56" s="103">
        <v>0</v>
      </c>
      <c r="M56" s="351">
        <v>0</v>
      </c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</row>
    <row r="57" spans="2:67" s="130" customFormat="1" ht="30.75">
      <c r="B57" s="349">
        <f t="shared" ref="B57:B79" si="23">B56+1</f>
        <v>3</v>
      </c>
      <c r="C57" s="128">
        <f t="shared" ref="C57:E57" si="24">C18</f>
        <v>8005</v>
      </c>
      <c r="D57" s="152" t="str">
        <f t="shared" si="24"/>
        <v>Administrative Officer</v>
      </c>
      <c r="E57" s="152" t="str">
        <f t="shared" si="24"/>
        <v>Kloulubak, Genevey H. (10/21/2023)</v>
      </c>
      <c r="F57" s="350">
        <v>0</v>
      </c>
      <c r="G57" s="350">
        <v>0</v>
      </c>
      <c r="H57" s="350">
        <v>0</v>
      </c>
      <c r="I57" s="350">
        <v>0</v>
      </c>
      <c r="J57" s="350">
        <v>0</v>
      </c>
      <c r="K57" s="103">
        <v>0</v>
      </c>
      <c r="L57" s="103">
        <v>0</v>
      </c>
      <c r="M57" s="351">
        <v>0</v>
      </c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</row>
    <row r="58" spans="2:67" s="130" customFormat="1" ht="30.75">
      <c r="B58" s="349">
        <f t="shared" si="23"/>
        <v>4</v>
      </c>
      <c r="C58" s="128">
        <f t="shared" ref="C58:E58" si="25">C19</f>
        <v>8011</v>
      </c>
      <c r="D58" s="152" t="str">
        <f t="shared" si="25"/>
        <v>Community Program Aide II (in lieu of Administrative Assistant) (UNC)</v>
      </c>
      <c r="E58" s="152" t="str">
        <f t="shared" si="25"/>
        <v>Carbonell, Artreo Vince S. (1/5/2026)</v>
      </c>
      <c r="F58" s="350">
        <v>0</v>
      </c>
      <c r="G58" s="350">
        <v>0</v>
      </c>
      <c r="H58" s="350">
        <v>0</v>
      </c>
      <c r="I58" s="350">
        <v>0</v>
      </c>
      <c r="J58" s="350">
        <v>0</v>
      </c>
      <c r="K58" s="103">
        <v>0</v>
      </c>
      <c r="L58" s="103">
        <v>0</v>
      </c>
      <c r="M58" s="351">
        <v>0</v>
      </c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</row>
    <row r="59" spans="2:67" s="130" customFormat="1" ht="30.75">
      <c r="B59" s="349">
        <f t="shared" si="23"/>
        <v>5</v>
      </c>
      <c r="C59" s="128">
        <f t="shared" ref="C59:E59" si="26">C20</f>
        <v>8012</v>
      </c>
      <c r="D59" s="152" t="str">
        <f t="shared" si="26"/>
        <v xml:space="preserve">Program Coordinator I </v>
      </c>
      <c r="E59" s="152" t="str">
        <f t="shared" si="26"/>
        <v>Quenga, Gabrielle T.S. (6/16/2025)</v>
      </c>
      <c r="F59" s="350">
        <v>0</v>
      </c>
      <c r="G59" s="350">
        <v>0</v>
      </c>
      <c r="H59" s="350">
        <v>0</v>
      </c>
      <c r="I59" s="350">
        <v>0</v>
      </c>
      <c r="J59" s="350">
        <v>0</v>
      </c>
      <c r="K59" s="103">
        <v>0</v>
      </c>
      <c r="L59" s="103">
        <v>0</v>
      </c>
      <c r="M59" s="351">
        <v>0</v>
      </c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</row>
    <row r="60" spans="2:67" s="130" customFormat="1" ht="18" customHeight="1">
      <c r="B60" s="349">
        <f t="shared" si="23"/>
        <v>6</v>
      </c>
      <c r="C60" s="128">
        <f t="shared" ref="C60:E60" si="27">C21</f>
        <v>8013</v>
      </c>
      <c r="D60" s="152" t="str">
        <f t="shared" si="27"/>
        <v>Program Coordinator IV (Project Director)</v>
      </c>
      <c r="E60" s="152" t="str">
        <f t="shared" si="27"/>
        <v>Taijeron, Bertha A. (12/1/2023)</v>
      </c>
      <c r="F60" s="350">
        <v>0</v>
      </c>
      <c r="G60" s="350">
        <v>0</v>
      </c>
      <c r="H60" s="350">
        <v>0</v>
      </c>
      <c r="I60" s="350">
        <v>0</v>
      </c>
      <c r="J60" s="350">
        <v>0</v>
      </c>
      <c r="K60" s="103">
        <v>0</v>
      </c>
      <c r="L60" s="103">
        <v>0</v>
      </c>
      <c r="M60" s="351">
        <v>0</v>
      </c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</row>
    <row r="61" spans="2:67" s="130" customFormat="1" ht="30.75">
      <c r="B61" s="349">
        <f t="shared" si="23"/>
        <v>7</v>
      </c>
      <c r="C61" s="128">
        <f t="shared" ref="C61:E61" si="28">C22</f>
        <v>6919</v>
      </c>
      <c r="D61" s="152" t="str">
        <f t="shared" si="28"/>
        <v>Special Projects Coordinator (UNC)</v>
      </c>
      <c r="E61" s="152" t="str">
        <f t="shared" si="28"/>
        <v>Bautista, Antoinette D. (8/1/2025)</v>
      </c>
      <c r="F61" s="350">
        <v>0</v>
      </c>
      <c r="G61" s="350">
        <v>0</v>
      </c>
      <c r="H61" s="350">
        <v>0</v>
      </c>
      <c r="I61" s="350">
        <v>0</v>
      </c>
      <c r="J61" s="350">
        <v>0</v>
      </c>
      <c r="K61" s="103">
        <v>0</v>
      </c>
      <c r="L61" s="103">
        <v>0</v>
      </c>
      <c r="M61" s="351">
        <v>0</v>
      </c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</row>
    <row r="62" spans="2:67" s="130" customFormat="1" ht="24" customHeight="1">
      <c r="B62" s="349">
        <f t="shared" si="23"/>
        <v>8</v>
      </c>
      <c r="C62" s="128">
        <f t="shared" ref="C62:E62" si="29">C23</f>
        <v>8002</v>
      </c>
      <c r="D62" s="152" t="str">
        <f t="shared" si="29"/>
        <v>Program Coordinator I (Performance Evaluation and Measures Coordinator)  (CLTA)</v>
      </c>
      <c r="E62" s="152" t="str">
        <f t="shared" si="29"/>
        <v>VACANT, Recruitment in progress (Vice: R. Padmore-Hill - 7/10/2024)</v>
      </c>
      <c r="F62" s="350">
        <v>0</v>
      </c>
      <c r="G62" s="350">
        <v>0</v>
      </c>
      <c r="H62" s="350">
        <v>0</v>
      </c>
      <c r="I62" s="350">
        <v>0</v>
      </c>
      <c r="J62" s="350">
        <v>0</v>
      </c>
      <c r="K62" s="103">
        <v>0</v>
      </c>
      <c r="L62" s="103">
        <v>0</v>
      </c>
      <c r="M62" s="351">
        <v>0</v>
      </c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99"/>
      <c r="BO62" s="99"/>
    </row>
    <row r="63" spans="2:67" s="130" customFormat="1" ht="24" customHeight="1">
      <c r="B63" s="349">
        <f t="shared" si="23"/>
        <v>9</v>
      </c>
      <c r="C63" s="128">
        <f t="shared" ref="C63:E63" si="30">C24</f>
        <v>8004</v>
      </c>
      <c r="D63" s="152" t="str">
        <f t="shared" si="30"/>
        <v>Program Coordinator II</v>
      </c>
      <c r="E63" s="152" t="str">
        <f t="shared" si="30"/>
        <v>VACANT, Recruitment in progress (Vice: N. Borja - 4/15/2024)</v>
      </c>
      <c r="F63" s="350">
        <v>0</v>
      </c>
      <c r="G63" s="350">
        <v>0</v>
      </c>
      <c r="H63" s="350">
        <v>0</v>
      </c>
      <c r="I63" s="350">
        <v>0</v>
      </c>
      <c r="J63" s="350">
        <v>0</v>
      </c>
      <c r="K63" s="103">
        <v>0</v>
      </c>
      <c r="L63" s="103">
        <v>0</v>
      </c>
      <c r="M63" s="351">
        <v>0</v>
      </c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</row>
    <row r="64" spans="2:67" s="130" customFormat="1" ht="24" customHeight="1">
      <c r="B64" s="349">
        <f t="shared" si="23"/>
        <v>10</v>
      </c>
      <c r="C64" s="128">
        <f t="shared" ref="C64:E64" si="31">C25</f>
        <v>8006</v>
      </c>
      <c r="D64" s="152" t="str">
        <f t="shared" si="31"/>
        <v>Administrative Officer</v>
      </c>
      <c r="E64" s="152" t="str">
        <f t="shared" si="31"/>
        <v>VACANT, Recruitment in progress, (Vice: N. Baza - 11/21/2025)</v>
      </c>
      <c r="F64" s="350">
        <v>0</v>
      </c>
      <c r="G64" s="350">
        <v>0</v>
      </c>
      <c r="H64" s="350">
        <v>0</v>
      </c>
      <c r="I64" s="350">
        <v>0</v>
      </c>
      <c r="J64" s="350">
        <v>0</v>
      </c>
      <c r="K64" s="103">
        <v>0</v>
      </c>
      <c r="L64" s="103">
        <v>0</v>
      </c>
      <c r="M64" s="351">
        <v>0</v>
      </c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</row>
    <row r="65" spans="2:67" s="130" customFormat="1" ht="24" customHeight="1">
      <c r="B65" s="349">
        <f t="shared" si="23"/>
        <v>11</v>
      </c>
      <c r="C65" s="128">
        <f t="shared" ref="C65:E65" si="32">C26</f>
        <v>8007</v>
      </c>
      <c r="D65" s="152" t="str">
        <f t="shared" si="32"/>
        <v xml:space="preserve">Administrative Assistant (CLTA) </v>
      </c>
      <c r="E65" s="152" t="str">
        <f t="shared" si="32"/>
        <v>VACANT, Recruitment in Progress, (Vice: A. Carbonell - 9/10/2025)</v>
      </c>
      <c r="F65" s="350">
        <v>0</v>
      </c>
      <c r="G65" s="350">
        <v>0</v>
      </c>
      <c r="H65" s="350">
        <v>0</v>
      </c>
      <c r="I65" s="350">
        <v>0</v>
      </c>
      <c r="J65" s="350">
        <v>0</v>
      </c>
      <c r="K65" s="103">
        <v>0</v>
      </c>
      <c r="L65" s="103">
        <v>0</v>
      </c>
      <c r="M65" s="351">
        <v>0</v>
      </c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</row>
    <row r="66" spans="2:67" s="130" customFormat="1" ht="24" customHeight="1">
      <c r="B66" s="349">
        <f t="shared" si="23"/>
        <v>12</v>
      </c>
      <c r="C66" s="128">
        <f t="shared" ref="C66:E66" si="33">C27</f>
        <v>8008</v>
      </c>
      <c r="D66" s="152" t="str">
        <f t="shared" si="33"/>
        <v>Administrative Assistant (CLTA)</v>
      </c>
      <c r="E66" s="152" t="str">
        <f t="shared" si="33"/>
        <v>VACANT, Recruitment in progress, (Vice: L. Yamaguchi - 5/31/2024)</v>
      </c>
      <c r="F66" s="350">
        <v>0</v>
      </c>
      <c r="G66" s="350">
        <v>0</v>
      </c>
      <c r="H66" s="350">
        <v>0</v>
      </c>
      <c r="I66" s="350">
        <v>0</v>
      </c>
      <c r="J66" s="350">
        <v>0</v>
      </c>
      <c r="K66" s="103">
        <v>0</v>
      </c>
      <c r="L66" s="103">
        <v>0</v>
      </c>
      <c r="M66" s="351">
        <v>0</v>
      </c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</row>
    <row r="67" spans="2:67" s="130" customFormat="1" ht="30.75">
      <c r="B67" s="349">
        <f t="shared" si="23"/>
        <v>13</v>
      </c>
      <c r="C67" s="128" t="str">
        <f t="shared" ref="C67:E67" si="34">C28</f>
        <v>8010</v>
      </c>
      <c r="D67" s="152" t="str">
        <f t="shared" si="34"/>
        <v>Program Coordinator II</v>
      </c>
      <c r="E67" s="152" t="str">
        <f t="shared" si="34"/>
        <v>VACANT, Recruitment in progress
(Vice: J. Peredo - 8/23/2024)</v>
      </c>
      <c r="F67" s="350">
        <v>0</v>
      </c>
      <c r="G67" s="350">
        <v>0</v>
      </c>
      <c r="H67" s="350">
        <v>0</v>
      </c>
      <c r="I67" s="350">
        <v>0</v>
      </c>
      <c r="J67" s="350">
        <v>0</v>
      </c>
      <c r="K67" s="103">
        <v>0</v>
      </c>
      <c r="L67" s="103">
        <v>0</v>
      </c>
      <c r="M67" s="351">
        <v>0</v>
      </c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99"/>
      <c r="BN67" s="99"/>
      <c r="BO67" s="99"/>
    </row>
    <row r="68" spans="2:67" s="130" customFormat="1" ht="30.75">
      <c r="B68" s="349">
        <f t="shared" si="23"/>
        <v>14</v>
      </c>
      <c r="C68" s="128">
        <f t="shared" ref="C68:E68" si="35">C29</f>
        <v>8014</v>
      </c>
      <c r="D68" s="152" t="str">
        <f t="shared" si="35"/>
        <v>Program Coordinator I (CLTA)</v>
      </c>
      <c r="E68" s="152" t="str">
        <f t="shared" si="35"/>
        <v>VACANT, Recruitment in progress, (Vice: V.Calilung - 8/27/2025)</v>
      </c>
      <c r="F68" s="350">
        <v>0</v>
      </c>
      <c r="G68" s="350">
        <v>0</v>
      </c>
      <c r="H68" s="350">
        <v>0</v>
      </c>
      <c r="I68" s="350">
        <v>0</v>
      </c>
      <c r="J68" s="350">
        <v>0</v>
      </c>
      <c r="K68" s="103">
        <v>0</v>
      </c>
      <c r="L68" s="103">
        <v>0</v>
      </c>
      <c r="M68" s="351">
        <v>0</v>
      </c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</row>
    <row r="69" spans="2:67" s="130" customFormat="1" ht="11.25">
      <c r="B69" s="349">
        <f t="shared" si="23"/>
        <v>15</v>
      </c>
      <c r="C69" s="128"/>
      <c r="D69" s="152"/>
      <c r="E69" s="152"/>
      <c r="F69" s="350">
        <v>0</v>
      </c>
      <c r="G69" s="350">
        <v>0</v>
      </c>
      <c r="H69" s="350">
        <v>0</v>
      </c>
      <c r="I69" s="350">
        <v>0</v>
      </c>
      <c r="J69" s="350">
        <v>0</v>
      </c>
      <c r="K69" s="103">
        <v>0</v>
      </c>
      <c r="L69" s="103">
        <v>0</v>
      </c>
      <c r="M69" s="351">
        <v>0</v>
      </c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</row>
    <row r="70" spans="2:67" s="130" customFormat="1" ht="11.25">
      <c r="B70" s="349">
        <f t="shared" si="23"/>
        <v>16</v>
      </c>
      <c r="C70" s="128"/>
      <c r="D70" s="152"/>
      <c r="E70" s="152"/>
      <c r="F70" s="350">
        <v>0</v>
      </c>
      <c r="G70" s="350">
        <v>0</v>
      </c>
      <c r="H70" s="350">
        <v>0</v>
      </c>
      <c r="I70" s="350">
        <v>0</v>
      </c>
      <c r="J70" s="350">
        <v>0</v>
      </c>
      <c r="K70" s="103">
        <v>0</v>
      </c>
      <c r="L70" s="103">
        <v>0</v>
      </c>
      <c r="M70" s="351">
        <v>0</v>
      </c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</row>
    <row r="71" spans="2:67" s="130" customFormat="1" ht="30.75">
      <c r="B71" s="349">
        <f t="shared" si="23"/>
        <v>17</v>
      </c>
      <c r="C71" s="128" t="str">
        <f t="shared" ref="C71:E71" si="36">C32</f>
        <v> </v>
      </c>
      <c r="D71" s="152" t="str">
        <f t="shared" si="36"/>
        <v> </v>
      </c>
      <c r="E71" s="152" t="str">
        <f t="shared" si="36"/>
        <v> </v>
      </c>
      <c r="F71" s="350">
        <v>0</v>
      </c>
      <c r="G71" s="350">
        <v>0</v>
      </c>
      <c r="H71" s="350">
        <v>0</v>
      </c>
      <c r="I71" s="350">
        <v>0</v>
      </c>
      <c r="J71" s="350">
        <v>0</v>
      </c>
      <c r="K71" s="103">
        <v>0</v>
      </c>
      <c r="L71" s="103">
        <v>0</v>
      </c>
      <c r="M71" s="351">
        <v>0</v>
      </c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</row>
    <row r="72" spans="2:67" s="130" customFormat="1" ht="30.75">
      <c r="B72" s="349">
        <f t="shared" si="23"/>
        <v>18</v>
      </c>
      <c r="C72" s="128" t="str">
        <f t="shared" ref="C72:E72" si="37">C33</f>
        <v> </v>
      </c>
      <c r="D72" s="152" t="str">
        <f t="shared" si="37"/>
        <v> </v>
      </c>
      <c r="E72" s="152" t="str">
        <f t="shared" si="37"/>
        <v> </v>
      </c>
      <c r="F72" s="350">
        <v>0</v>
      </c>
      <c r="G72" s="350">
        <v>0</v>
      </c>
      <c r="H72" s="350">
        <v>0</v>
      </c>
      <c r="I72" s="350">
        <v>0</v>
      </c>
      <c r="J72" s="350">
        <v>0</v>
      </c>
      <c r="K72" s="103">
        <v>0</v>
      </c>
      <c r="L72" s="103">
        <v>0</v>
      </c>
      <c r="M72" s="351">
        <v>0</v>
      </c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</row>
    <row r="73" spans="2:67" s="130" customFormat="1" ht="30.75">
      <c r="B73" s="349">
        <f t="shared" si="23"/>
        <v>19</v>
      </c>
      <c r="C73" s="128" t="str">
        <f t="shared" ref="C73:E73" si="38">C34</f>
        <v> </v>
      </c>
      <c r="D73" s="152" t="str">
        <f t="shared" si="38"/>
        <v> </v>
      </c>
      <c r="E73" s="152" t="str">
        <f t="shared" si="38"/>
        <v> </v>
      </c>
      <c r="F73" s="350">
        <v>0</v>
      </c>
      <c r="G73" s="350">
        <v>0</v>
      </c>
      <c r="H73" s="350">
        <v>0</v>
      </c>
      <c r="I73" s="350">
        <v>0</v>
      </c>
      <c r="J73" s="350">
        <v>0</v>
      </c>
      <c r="K73" s="103">
        <v>0</v>
      </c>
      <c r="L73" s="103">
        <v>0</v>
      </c>
      <c r="M73" s="351">
        <v>0</v>
      </c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</row>
    <row r="74" spans="2:67" s="130" customFormat="1" ht="11.25">
      <c r="B74" s="349">
        <f t="shared" si="23"/>
        <v>20</v>
      </c>
      <c r="C74" s="128" t="str">
        <f t="shared" ref="C70:E76" si="39">C36</f>
        <v> </v>
      </c>
      <c r="D74" s="129" t="str">
        <f t="shared" si="39"/>
        <v> </v>
      </c>
      <c r="E74" s="129" t="str">
        <f t="shared" si="39"/>
        <v> </v>
      </c>
      <c r="F74" s="350">
        <v>0</v>
      </c>
      <c r="G74" s="350">
        <v>0</v>
      </c>
      <c r="H74" s="350">
        <v>0</v>
      </c>
      <c r="I74" s="350">
        <v>0</v>
      </c>
      <c r="J74" s="350">
        <v>0</v>
      </c>
      <c r="K74" s="103">
        <v>0</v>
      </c>
      <c r="L74" s="103">
        <v>0</v>
      </c>
      <c r="M74" s="351">
        <v>0</v>
      </c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</row>
    <row r="75" spans="2:67" s="130" customFormat="1" ht="11.25">
      <c r="B75" s="349">
        <f t="shared" si="23"/>
        <v>21</v>
      </c>
      <c r="C75" s="128" t="str">
        <f t="shared" si="39"/>
        <v> </v>
      </c>
      <c r="D75" s="129" t="str">
        <f t="shared" si="39"/>
        <v> </v>
      </c>
      <c r="E75" s="129" t="str">
        <f t="shared" si="39"/>
        <v> </v>
      </c>
      <c r="F75" s="350">
        <v>0</v>
      </c>
      <c r="G75" s="350">
        <v>0</v>
      </c>
      <c r="H75" s="350">
        <v>0</v>
      </c>
      <c r="I75" s="350">
        <v>0</v>
      </c>
      <c r="J75" s="350">
        <v>0</v>
      </c>
      <c r="K75" s="103">
        <v>0</v>
      </c>
      <c r="L75" s="103">
        <v>0</v>
      </c>
      <c r="M75" s="351">
        <v>0</v>
      </c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</row>
    <row r="76" spans="2:67" s="130" customFormat="1" ht="11.25">
      <c r="B76" s="349">
        <f t="shared" si="23"/>
        <v>22</v>
      </c>
      <c r="C76" s="128" t="str">
        <f t="shared" si="39"/>
        <v> </v>
      </c>
      <c r="D76" s="129" t="str">
        <f t="shared" si="39"/>
        <v> </v>
      </c>
      <c r="E76" s="129" t="str">
        <f t="shared" si="39"/>
        <v> </v>
      </c>
      <c r="F76" s="350">
        <v>0</v>
      </c>
      <c r="G76" s="350">
        <v>0</v>
      </c>
      <c r="H76" s="350">
        <v>0</v>
      </c>
      <c r="I76" s="350">
        <v>0</v>
      </c>
      <c r="J76" s="350">
        <v>0</v>
      </c>
      <c r="K76" s="103">
        <v>0</v>
      </c>
      <c r="L76" s="103">
        <v>0</v>
      </c>
      <c r="M76" s="351">
        <v>0</v>
      </c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</row>
    <row r="77" spans="2:67" s="130" customFormat="1" ht="11.25">
      <c r="B77" s="349">
        <f t="shared" si="23"/>
        <v>23</v>
      </c>
      <c r="C77" s="34"/>
      <c r="D77" s="34"/>
      <c r="E77" s="34"/>
      <c r="F77" s="350">
        <v>0</v>
      </c>
      <c r="G77" s="350">
        <v>0</v>
      </c>
      <c r="H77" s="350">
        <v>0</v>
      </c>
      <c r="I77" s="350">
        <v>0</v>
      </c>
      <c r="J77" s="350">
        <v>0</v>
      </c>
      <c r="K77" s="103">
        <v>0</v>
      </c>
      <c r="L77" s="103">
        <v>0</v>
      </c>
      <c r="M77" s="351">
        <v>0</v>
      </c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</row>
    <row r="78" spans="2:67" s="130" customFormat="1" ht="11.25">
      <c r="B78" s="349">
        <f t="shared" si="23"/>
        <v>24</v>
      </c>
      <c r="C78" s="34"/>
      <c r="D78" s="34"/>
      <c r="E78" s="34"/>
      <c r="F78" s="350">
        <v>0</v>
      </c>
      <c r="G78" s="350">
        <v>0</v>
      </c>
      <c r="H78" s="350">
        <v>0</v>
      </c>
      <c r="I78" s="350">
        <v>0</v>
      </c>
      <c r="J78" s="350">
        <v>0</v>
      </c>
      <c r="K78" s="103">
        <v>0</v>
      </c>
      <c r="L78" s="103">
        <v>0</v>
      </c>
      <c r="M78" s="351">
        <v>0</v>
      </c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</row>
    <row r="79" spans="2:67" s="130" customFormat="1" ht="11.25">
      <c r="B79" s="349">
        <f t="shared" si="23"/>
        <v>25</v>
      </c>
      <c r="C79" s="34"/>
      <c r="D79" s="34"/>
      <c r="E79" s="34"/>
      <c r="F79" s="350">
        <v>0</v>
      </c>
      <c r="G79" s="350">
        <v>0</v>
      </c>
      <c r="H79" s="350">
        <v>0</v>
      </c>
      <c r="I79" s="350">
        <v>0</v>
      </c>
      <c r="J79" s="350">
        <v>0</v>
      </c>
      <c r="K79" s="103">
        <v>0</v>
      </c>
      <c r="L79" s="103">
        <v>0</v>
      </c>
      <c r="M79" s="351">
        <v>0</v>
      </c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</row>
    <row r="80" spans="2:67" s="130" customFormat="1" ht="11.25">
      <c r="B80" s="352"/>
      <c r="C80" s="353"/>
      <c r="D80" s="353"/>
      <c r="E80" s="354" t="s">
        <v>69</v>
      </c>
      <c r="F80" s="355">
        <f>SUM(F55:F79)</f>
        <v>0</v>
      </c>
      <c r="G80" s="355">
        <f t="shared" ref="G80:M80" si="40">SUM(G55:G79)</f>
        <v>0</v>
      </c>
      <c r="H80" s="355">
        <f t="shared" si="40"/>
        <v>0</v>
      </c>
      <c r="I80" s="355">
        <f t="shared" si="40"/>
        <v>0</v>
      </c>
      <c r="J80" s="355">
        <f t="shared" si="40"/>
        <v>0</v>
      </c>
      <c r="K80" s="355">
        <f t="shared" si="40"/>
        <v>0</v>
      </c>
      <c r="L80" s="355">
        <f t="shared" si="40"/>
        <v>0</v>
      </c>
      <c r="M80" s="355">
        <f t="shared" si="40"/>
        <v>0</v>
      </c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98"/>
      <c r="AV80" s="98"/>
      <c r="AW80" s="98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</row>
    <row r="81" spans="2:57" ht="15">
      <c r="B81" s="244" t="s">
        <v>77</v>
      </c>
      <c r="C81" s="96" t="s">
        <v>164</v>
      </c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100"/>
      <c r="AY81" s="100"/>
      <c r="AZ81" s="100"/>
      <c r="BA81" s="100"/>
      <c r="BB81" s="100"/>
      <c r="BC81" s="100"/>
      <c r="BD81" s="100"/>
      <c r="BE81" s="100"/>
    </row>
    <row r="82" spans="2:57" ht="15">
      <c r="B82" s="245" t="s">
        <v>78</v>
      </c>
      <c r="C82" s="97" t="s">
        <v>165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100"/>
      <c r="AY82" s="100"/>
      <c r="AZ82" s="100"/>
      <c r="BA82" s="100"/>
      <c r="BB82" s="100"/>
      <c r="BC82" s="100"/>
      <c r="BD82" s="100"/>
      <c r="BE82" s="100"/>
    </row>
    <row r="83" spans="2:57">
      <c r="B83" s="245" t="s">
        <v>79</v>
      </c>
      <c r="C83" s="97" t="s">
        <v>97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</row>
    <row r="84" spans="2:57">
      <c r="B84" s="245" t="s">
        <v>60</v>
      </c>
      <c r="C84" s="97" t="s">
        <v>166</v>
      </c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</row>
    <row r="85" spans="2:57">
      <c r="B85" s="245" t="s">
        <v>80</v>
      </c>
      <c r="C85" s="97" t="s">
        <v>167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</row>
    <row r="86" spans="2:57">
      <c r="B86" s="245" t="s">
        <v>81</v>
      </c>
      <c r="C86" s="97" t="s">
        <v>100</v>
      </c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</row>
  </sheetData>
  <mergeCells count="5">
    <mergeCell ref="J13:K14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0" orientation="landscape" r:id="rId1"/>
  <headerFooter>
    <oddHeader>&amp;C&amp;"Times New Roman,Bold"Government of Guam 
Fiscal Year 2026, Quarter 2
Agency Staffing Pattern</oddHeader>
  </headerFooter>
  <rowBreaks count="1" manualBreakCount="1">
    <brk id="46" max="2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0C788-1593-4BE1-BBEE-A792A07D7649}">
  <sheetPr>
    <pageSetUpPr fitToPage="1"/>
  </sheetPr>
  <dimension ref="A1:BW86"/>
  <sheetViews>
    <sheetView tabSelected="1" view="pageBreakPreview" topLeftCell="C6" zoomScaleNormal="100" zoomScaleSheetLayoutView="100" zoomScalePageLayoutView="70" workbookViewId="0">
      <selection activeCell="R18" sqref="R18"/>
    </sheetView>
  </sheetViews>
  <sheetFormatPr defaultColWidth="9.109375" defaultRowHeight="14.25"/>
  <cols>
    <col min="1" max="1" width="3.77734375" style="90" customWidth="1"/>
    <col min="2" max="2" width="8.21875" style="90" customWidth="1"/>
    <col min="3" max="3" width="20.77734375" style="90" customWidth="1"/>
    <col min="4" max="4" width="19" style="90" customWidth="1"/>
    <col min="5" max="5" width="14.21875" style="90" bestFit="1" customWidth="1"/>
    <col min="6" max="6" width="7.88671875" style="90" customWidth="1"/>
    <col min="7" max="7" width="12.21875" style="90" bestFit="1" customWidth="1"/>
    <col min="8" max="8" width="8.21875" style="90" bestFit="1" customWidth="1"/>
    <col min="9" max="9" width="6.21875" style="90" bestFit="1" customWidth="1"/>
    <col min="10" max="10" width="8.88671875" style="90" bestFit="1" customWidth="1"/>
    <col min="11" max="11" width="6.77734375" style="90" customWidth="1"/>
    <col min="12" max="12" width="9.109375" style="90" customWidth="1"/>
    <col min="13" max="13" width="11.6640625" style="90" bestFit="1" customWidth="1"/>
    <col min="14" max="14" width="8.88671875" style="90" bestFit="1" customWidth="1"/>
    <col min="15" max="15" width="9.5546875" style="90" bestFit="1" customWidth="1"/>
    <col min="16" max="16" width="10.33203125" style="90" bestFit="1" customWidth="1"/>
    <col min="17" max="17" width="4.88671875" style="90" bestFit="1" customWidth="1"/>
    <col min="18" max="19" width="7.44140625" style="90" bestFit="1" customWidth="1"/>
    <col min="20" max="20" width="8.88671875" style="90" bestFit="1" customWidth="1"/>
    <col min="21" max="21" width="6.21875" style="90" bestFit="1" customWidth="1"/>
    <col min="22" max="16384" width="9.109375" style="90"/>
  </cols>
  <sheetData>
    <row r="1" spans="1:75" ht="15">
      <c r="A1" s="86"/>
      <c r="B1" s="87"/>
      <c r="C1" s="87"/>
      <c r="D1" s="87"/>
      <c r="E1" s="87"/>
      <c r="F1" s="87"/>
      <c r="G1" s="87" t="s">
        <v>0</v>
      </c>
      <c r="H1" s="87"/>
      <c r="I1" s="87"/>
      <c r="J1" s="87"/>
      <c r="K1" s="66"/>
      <c r="L1" s="88"/>
      <c r="M1" s="88" t="s">
        <v>0</v>
      </c>
      <c r="N1" s="88"/>
      <c r="O1" s="88"/>
      <c r="P1" s="88"/>
      <c r="Q1" s="87"/>
      <c r="R1" s="87"/>
      <c r="S1" s="87"/>
      <c r="T1" s="87" t="s">
        <v>0</v>
      </c>
      <c r="U1" s="87"/>
      <c r="V1" s="89"/>
    </row>
    <row r="2" spans="1:75" s="6" customFormat="1" ht="12.75">
      <c r="A2" s="363" t="s">
        <v>1</v>
      </c>
      <c r="B2" s="363"/>
      <c r="C2" s="363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5" s="6" customFormat="1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5" s="6" customFormat="1" ht="12.75">
      <c r="A4" s="363" t="s">
        <v>3</v>
      </c>
      <c r="B4" s="363"/>
      <c r="C4" s="363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5" s="6" customFormat="1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5" s="6" customFormat="1" ht="12.75">
      <c r="A6" s="363" t="s">
        <v>5</v>
      </c>
      <c r="B6" s="363"/>
      <c r="C6" s="57"/>
      <c r="D6" s="65" t="s">
        <v>237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5" s="6" customFormat="1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5" s="6" customFormat="1" ht="12.75">
      <c r="A8" s="363" t="s">
        <v>7</v>
      </c>
      <c r="B8" s="363"/>
      <c r="D8" s="65" t="s">
        <v>233</v>
      </c>
      <c r="E8" s="56" t="s">
        <v>266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5" ht="15">
      <c r="A9" s="92"/>
      <c r="B9" s="87"/>
      <c r="C9" s="87"/>
      <c r="D9" s="93"/>
      <c r="E9" s="87"/>
      <c r="F9" s="87"/>
      <c r="L9" s="87"/>
      <c r="M9" s="91"/>
      <c r="N9" s="87"/>
      <c r="O9" s="87"/>
      <c r="P9" s="87"/>
      <c r="Q9" s="87"/>
      <c r="T9" s="87"/>
      <c r="U9" s="87"/>
      <c r="V9" s="89"/>
    </row>
    <row r="10" spans="1:75" s="133" customFormat="1" ht="11.25">
      <c r="A10" s="3"/>
      <c r="B10" s="37" t="s">
        <v>10</v>
      </c>
      <c r="C10" s="38"/>
      <c r="D10" s="38"/>
      <c r="E10" s="38"/>
      <c r="F10" s="38"/>
      <c r="G10" s="38"/>
      <c r="H10" s="38"/>
      <c r="I10" s="38"/>
      <c r="J10" s="39"/>
      <c r="K10" s="3"/>
      <c r="L10" s="3"/>
      <c r="M10" s="3"/>
      <c r="N10" s="3"/>
      <c r="O10" s="3"/>
      <c r="P10" s="3"/>
      <c r="Q10" s="37" t="s">
        <v>10</v>
      </c>
      <c r="R10" s="39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6"/>
    </row>
    <row r="11" spans="1:75" s="133" customFormat="1" ht="11.25">
      <c r="A11" s="3"/>
      <c r="B11" s="28"/>
      <c r="C11" s="3"/>
      <c r="D11" s="3"/>
      <c r="E11" s="3"/>
      <c r="F11" s="3"/>
      <c r="G11" s="3"/>
      <c r="H11" s="3"/>
      <c r="I11" s="3"/>
      <c r="J11" s="27"/>
      <c r="K11" s="3"/>
      <c r="L11" s="3"/>
      <c r="M11" s="3"/>
      <c r="N11" s="3"/>
      <c r="O11" s="3"/>
      <c r="P11" s="3"/>
      <c r="Q11" s="28"/>
      <c r="R11" s="2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6"/>
    </row>
    <row r="12" spans="1:75" s="133" customFormat="1" ht="11.25">
      <c r="A12" s="3"/>
      <c r="B12" s="22" t="s">
        <v>11</v>
      </c>
      <c r="C12" s="30" t="s">
        <v>12</v>
      </c>
      <c r="D12" s="4" t="s">
        <v>13</v>
      </c>
      <c r="E12" s="30" t="s">
        <v>14</v>
      </c>
      <c r="F12" s="4" t="s">
        <v>15</v>
      </c>
      <c r="G12" s="18" t="s">
        <v>16</v>
      </c>
      <c r="H12" s="18" t="s">
        <v>17</v>
      </c>
      <c r="I12" s="18" t="s">
        <v>18</v>
      </c>
      <c r="J12" s="40" t="s">
        <v>19</v>
      </c>
      <c r="K12" s="30" t="s">
        <v>20</v>
      </c>
      <c r="L12" s="30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31" t="s">
        <v>26</v>
      </c>
      <c r="R12" s="40" t="s">
        <v>27</v>
      </c>
      <c r="S12" s="31" t="s">
        <v>28</v>
      </c>
      <c r="T12" s="8" t="s">
        <v>29</v>
      </c>
      <c r="U12" s="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6"/>
    </row>
    <row r="13" spans="1:75" s="133" customFormat="1" ht="11.25">
      <c r="A13" s="273"/>
      <c r="B13" s="274" t="s">
        <v>0</v>
      </c>
      <c r="C13" s="36"/>
      <c r="D13" s="275" t="s">
        <v>0</v>
      </c>
      <c r="E13" s="275" t="s">
        <v>0</v>
      </c>
      <c r="F13" s="275" t="s">
        <v>0</v>
      </c>
      <c r="G13" s="24"/>
      <c r="H13" s="24" t="s">
        <v>0</v>
      </c>
      <c r="I13" s="359" t="s">
        <v>30</v>
      </c>
      <c r="J13" s="360"/>
      <c r="K13" s="276" t="s">
        <v>0</v>
      </c>
      <c r="L13" s="273"/>
      <c r="M13" s="276"/>
      <c r="N13" s="276"/>
      <c r="O13" s="276" t="s">
        <v>31</v>
      </c>
      <c r="P13" s="276"/>
      <c r="Q13" s="277"/>
      <c r="R13" s="278"/>
      <c r="S13" s="279"/>
      <c r="T13" s="279"/>
      <c r="U13" s="35"/>
      <c r="V13" s="35"/>
      <c r="W13" s="35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6"/>
    </row>
    <row r="14" spans="1:75" s="133" customFormat="1" ht="11.25">
      <c r="A14" s="10"/>
      <c r="B14" s="23" t="s">
        <v>32</v>
      </c>
      <c r="C14" s="24" t="s">
        <v>32</v>
      </c>
      <c r="D14" s="24" t="s">
        <v>33</v>
      </c>
      <c r="E14" s="24" t="s">
        <v>34</v>
      </c>
      <c r="F14" s="24" t="s">
        <v>0</v>
      </c>
      <c r="G14" s="24"/>
      <c r="H14" s="24" t="s">
        <v>0</v>
      </c>
      <c r="I14" s="361"/>
      <c r="J14" s="362"/>
      <c r="K14" s="11" t="s">
        <v>35</v>
      </c>
      <c r="L14" s="356" t="s">
        <v>36</v>
      </c>
      <c r="M14" s="280" t="s">
        <v>37</v>
      </c>
      <c r="N14" s="280" t="s">
        <v>38</v>
      </c>
      <c r="O14" s="280" t="s">
        <v>39</v>
      </c>
      <c r="P14" s="273" t="s">
        <v>40</v>
      </c>
      <c r="Q14" s="274" t="s">
        <v>41</v>
      </c>
      <c r="R14" s="32" t="s">
        <v>42</v>
      </c>
      <c r="S14" s="279" t="s">
        <v>43</v>
      </c>
      <c r="T14" s="12" t="s">
        <v>44</v>
      </c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6"/>
    </row>
    <row r="15" spans="1:75" s="133" customFormat="1" ht="11.25">
      <c r="A15" s="13" t="s">
        <v>45</v>
      </c>
      <c r="B15" s="25" t="s">
        <v>46</v>
      </c>
      <c r="C15" s="26" t="s">
        <v>47</v>
      </c>
      <c r="D15" s="26" t="s">
        <v>48</v>
      </c>
      <c r="E15" s="26" t="s">
        <v>49</v>
      </c>
      <c r="F15" s="26" t="s">
        <v>50</v>
      </c>
      <c r="G15" s="26" t="s">
        <v>51</v>
      </c>
      <c r="H15" s="26" t="s">
        <v>52</v>
      </c>
      <c r="I15" s="281" t="s">
        <v>53</v>
      </c>
      <c r="J15" s="282" t="s">
        <v>54</v>
      </c>
      <c r="K15" s="17" t="s">
        <v>55</v>
      </c>
      <c r="L15" s="153" t="s">
        <v>224</v>
      </c>
      <c r="M15" s="14" t="s">
        <v>57</v>
      </c>
      <c r="N15" s="14" t="s">
        <v>58</v>
      </c>
      <c r="O15" s="14" t="s">
        <v>59</v>
      </c>
      <c r="P15" s="16" t="s">
        <v>60</v>
      </c>
      <c r="Q15" s="29" t="s">
        <v>61</v>
      </c>
      <c r="R15" s="33" t="s">
        <v>61</v>
      </c>
      <c r="S15" s="17" t="s">
        <v>62</v>
      </c>
      <c r="T15" s="14" t="s">
        <v>63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6"/>
    </row>
    <row r="16" spans="1:75" s="134" customFormat="1" ht="21.75">
      <c r="A16" s="283">
        <v>1</v>
      </c>
      <c r="B16" s="154" t="s">
        <v>267</v>
      </c>
      <c r="C16" s="155" t="s">
        <v>268</v>
      </c>
      <c r="D16" s="155" t="s">
        <v>269</v>
      </c>
      <c r="E16" s="287" t="s">
        <v>68</v>
      </c>
      <c r="F16" s="330">
        <v>25736</v>
      </c>
      <c r="G16" s="117">
        <v>0</v>
      </c>
      <c r="H16" s="117">
        <f>+L58</f>
        <v>0</v>
      </c>
      <c r="I16" s="346"/>
      <c r="J16" s="150"/>
      <c r="K16" s="317">
        <f t="shared" ref="K16:K20" si="0">(+F16+G16+H16+J16)</f>
        <v>25736</v>
      </c>
      <c r="L16" s="317">
        <f>+ROUND((K16*0.3385),0)</f>
        <v>8712</v>
      </c>
      <c r="M16" s="317">
        <f t="shared" ref="M16:M20" si="1">+ROUND((19.01*26),0)</f>
        <v>494</v>
      </c>
      <c r="N16" s="317">
        <v>0</v>
      </c>
      <c r="O16" s="317">
        <f t="shared" ref="O16:O20" si="2">ROUND((K16*0.0145),0)</f>
        <v>373</v>
      </c>
      <c r="P16" s="317">
        <f>ROUND((7.2*26),0)</f>
        <v>187</v>
      </c>
      <c r="Q16" s="317">
        <f>ROUND((4141),0)</f>
        <v>4141</v>
      </c>
      <c r="R16" s="317">
        <f>ROUND((0),0)</f>
        <v>0</v>
      </c>
      <c r="S16" s="317">
        <f t="shared" ref="S16:S20" si="3">+L16+M16+N16+O16+P16+Q16+R16</f>
        <v>13907</v>
      </c>
      <c r="T16" s="317">
        <f t="shared" ref="T16:T20" si="4">+K16+S16</f>
        <v>39643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6"/>
    </row>
    <row r="17" spans="1:75" s="134" customFormat="1" ht="21.75">
      <c r="A17" s="283">
        <f t="shared" ref="A17:A40" si="5">A16+1</f>
        <v>2</v>
      </c>
      <c r="B17" s="68" t="s">
        <v>270</v>
      </c>
      <c r="C17" s="155" t="s">
        <v>268</v>
      </c>
      <c r="D17" s="357" t="s">
        <v>271</v>
      </c>
      <c r="E17" s="287" t="s">
        <v>68</v>
      </c>
      <c r="F17" s="324">
        <v>25736</v>
      </c>
      <c r="G17" s="105">
        <v>0</v>
      </c>
      <c r="H17" s="105">
        <f>+L59</f>
        <v>0</v>
      </c>
      <c r="I17" s="289"/>
      <c r="J17" s="105"/>
      <c r="K17" s="318">
        <f t="shared" si="0"/>
        <v>25736</v>
      </c>
      <c r="L17" s="318">
        <f t="shared" ref="L17:L20" si="6">+ROUND((K17*0.3385),0)</f>
        <v>8712</v>
      </c>
      <c r="M17" s="318">
        <f t="shared" si="1"/>
        <v>494</v>
      </c>
      <c r="N17" s="318">
        <v>0</v>
      </c>
      <c r="O17" s="318">
        <f t="shared" si="2"/>
        <v>373</v>
      </c>
      <c r="P17" s="318">
        <f>ROUND((7.2*26),0)</f>
        <v>187</v>
      </c>
      <c r="Q17" s="318">
        <f>ROUND((4141),0)</f>
        <v>4141</v>
      </c>
      <c r="R17" s="318">
        <f>ROUND((373),0)</f>
        <v>373</v>
      </c>
      <c r="S17" s="318">
        <f t="shared" si="3"/>
        <v>14280</v>
      </c>
      <c r="T17" s="318">
        <f t="shared" si="4"/>
        <v>40016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6"/>
    </row>
    <row r="18" spans="1:75" s="134" customFormat="1" ht="32.25">
      <c r="A18" s="283">
        <f t="shared" si="5"/>
        <v>3</v>
      </c>
      <c r="B18" s="119" t="s">
        <v>272</v>
      </c>
      <c r="C18" s="155" t="s">
        <v>268</v>
      </c>
      <c r="D18" s="155" t="s">
        <v>273</v>
      </c>
      <c r="E18" s="287" t="s">
        <v>68</v>
      </c>
      <c r="F18" s="324">
        <v>25736</v>
      </c>
      <c r="G18" s="324">
        <v>0</v>
      </c>
      <c r="H18" s="105">
        <f>+L59</f>
        <v>0</v>
      </c>
      <c r="I18" s="346"/>
      <c r="J18" s="149"/>
      <c r="K18" s="318">
        <f t="shared" si="0"/>
        <v>25736</v>
      </c>
      <c r="L18" s="318">
        <f>+ROUND((K18*0.3385),0)</f>
        <v>8712</v>
      </c>
      <c r="M18" s="318">
        <f>+ROUND((19.01*26),0)</f>
        <v>494</v>
      </c>
      <c r="N18" s="318">
        <v>0</v>
      </c>
      <c r="O18" s="318">
        <f t="shared" si="2"/>
        <v>373</v>
      </c>
      <c r="P18" s="318">
        <f>ROUND((7.2*26),0)</f>
        <v>187</v>
      </c>
      <c r="Q18" s="318">
        <f>ROUND((7215),0)</f>
        <v>7215</v>
      </c>
      <c r="R18" s="318">
        <f>ROUND((554),0)</f>
        <v>554</v>
      </c>
      <c r="S18" s="318">
        <f t="shared" si="3"/>
        <v>17535</v>
      </c>
      <c r="T18" s="318">
        <f t="shared" si="4"/>
        <v>43271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6"/>
    </row>
    <row r="19" spans="1:75" s="134" customFormat="1" ht="21.75">
      <c r="A19" s="283">
        <f t="shared" si="5"/>
        <v>4</v>
      </c>
      <c r="B19" s="68" t="s">
        <v>274</v>
      </c>
      <c r="C19" s="155" t="s">
        <v>275</v>
      </c>
      <c r="D19" s="155" t="s">
        <v>177</v>
      </c>
      <c r="E19" s="287" t="s">
        <v>206</v>
      </c>
      <c r="F19" s="324">
        <v>30169</v>
      </c>
      <c r="G19" s="105">
        <v>0</v>
      </c>
      <c r="H19" s="105">
        <f>+L60</f>
        <v>0</v>
      </c>
      <c r="I19" s="289"/>
      <c r="J19" s="105"/>
      <c r="K19" s="318">
        <f t="shared" si="0"/>
        <v>30169</v>
      </c>
      <c r="L19" s="318">
        <f t="shared" si="6"/>
        <v>10212</v>
      </c>
      <c r="M19" s="318">
        <f t="shared" si="1"/>
        <v>494</v>
      </c>
      <c r="N19" s="318">
        <v>0</v>
      </c>
      <c r="O19" s="318">
        <f t="shared" si="2"/>
        <v>437</v>
      </c>
      <c r="P19" s="318">
        <f>ROUND((7.2*26),0)</f>
        <v>187</v>
      </c>
      <c r="Q19" s="318">
        <f t="shared" ref="Q19:Q20" si="7">ROUND((7215),0)</f>
        <v>7215</v>
      </c>
      <c r="R19" s="318">
        <f t="shared" ref="R19:R20" si="8">ROUND((554),0)</f>
        <v>554</v>
      </c>
      <c r="S19" s="318">
        <f t="shared" si="3"/>
        <v>19099</v>
      </c>
      <c r="T19" s="318">
        <f t="shared" si="4"/>
        <v>49268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6"/>
    </row>
    <row r="20" spans="1:75" s="134" customFormat="1" ht="21.75">
      <c r="A20" s="283">
        <f t="shared" si="5"/>
        <v>5</v>
      </c>
      <c r="B20" s="68" t="s">
        <v>276</v>
      </c>
      <c r="C20" s="155" t="s">
        <v>275</v>
      </c>
      <c r="D20" s="155" t="s">
        <v>177</v>
      </c>
      <c r="E20" s="287" t="s">
        <v>206</v>
      </c>
      <c r="F20" s="324">
        <v>30169</v>
      </c>
      <c r="G20" s="105">
        <v>0</v>
      </c>
      <c r="H20" s="105">
        <f>+L61</f>
        <v>0</v>
      </c>
      <c r="I20" s="289"/>
      <c r="J20" s="105"/>
      <c r="K20" s="318">
        <f t="shared" si="0"/>
        <v>30169</v>
      </c>
      <c r="L20" s="318">
        <f t="shared" si="6"/>
        <v>10212</v>
      </c>
      <c r="M20" s="318">
        <f t="shared" si="1"/>
        <v>494</v>
      </c>
      <c r="N20" s="318">
        <v>0</v>
      </c>
      <c r="O20" s="318">
        <f t="shared" si="2"/>
        <v>437</v>
      </c>
      <c r="P20" s="318">
        <f>ROUND((7.2*26),0)</f>
        <v>187</v>
      </c>
      <c r="Q20" s="318">
        <f t="shared" si="7"/>
        <v>7215</v>
      </c>
      <c r="R20" s="318">
        <f t="shared" si="8"/>
        <v>554</v>
      </c>
      <c r="S20" s="318">
        <f t="shared" si="3"/>
        <v>19099</v>
      </c>
      <c r="T20" s="318">
        <f t="shared" si="4"/>
        <v>49268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6"/>
    </row>
    <row r="21" spans="1:75" s="134" customFormat="1" ht="11.25">
      <c r="A21" s="283">
        <f t="shared" si="5"/>
        <v>6</v>
      </c>
      <c r="B21" s="68"/>
      <c r="C21" s="73"/>
      <c r="D21" s="156"/>
      <c r="E21" s="287"/>
      <c r="F21" s="324"/>
      <c r="G21" s="105"/>
      <c r="H21" s="105"/>
      <c r="I21" s="346"/>
      <c r="J21" s="150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6"/>
    </row>
    <row r="22" spans="1:75" s="134" customFormat="1" ht="11.25">
      <c r="A22" s="283">
        <f t="shared" si="5"/>
        <v>7</v>
      </c>
      <c r="B22" s="68"/>
      <c r="C22" s="156"/>
      <c r="D22" s="156"/>
      <c r="E22" s="287"/>
      <c r="F22" s="324"/>
      <c r="G22" s="105"/>
      <c r="H22" s="105"/>
      <c r="I22" s="346"/>
      <c r="J22" s="150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6"/>
    </row>
    <row r="23" spans="1:75" s="132" customFormat="1" ht="11.25">
      <c r="A23" s="283">
        <f t="shared" si="5"/>
        <v>8</v>
      </c>
      <c r="B23" s="68"/>
      <c r="C23" s="73"/>
      <c r="D23" s="343"/>
      <c r="E23" s="316"/>
      <c r="F23" s="324"/>
      <c r="G23" s="324"/>
      <c r="H23" s="105"/>
      <c r="I23" s="289"/>
      <c r="J23" s="105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6"/>
    </row>
    <row r="24" spans="1:75" s="134" customFormat="1" ht="11.25">
      <c r="A24" s="283">
        <f t="shared" si="5"/>
        <v>9</v>
      </c>
      <c r="B24" s="68"/>
      <c r="C24" s="73"/>
      <c r="D24" s="343"/>
      <c r="E24" s="316"/>
      <c r="F24" s="324"/>
      <c r="G24" s="324"/>
      <c r="H24" s="105"/>
      <c r="I24" s="346"/>
      <c r="J24" s="150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6"/>
    </row>
    <row r="25" spans="1:75" s="134" customFormat="1" ht="11.25">
      <c r="A25" s="283">
        <f t="shared" si="5"/>
        <v>10</v>
      </c>
      <c r="B25" s="68"/>
      <c r="C25" s="73"/>
      <c r="D25" s="343"/>
      <c r="E25" s="316"/>
      <c r="F25" s="324"/>
      <c r="G25" s="324"/>
      <c r="H25" s="105"/>
      <c r="I25" s="346"/>
      <c r="J25" s="150"/>
      <c r="K25" s="318"/>
      <c r="L25" s="318"/>
      <c r="M25" s="318"/>
      <c r="N25" s="318"/>
      <c r="O25" s="318"/>
      <c r="P25" s="318"/>
      <c r="Q25" s="318"/>
      <c r="R25" s="318"/>
      <c r="S25" s="318"/>
      <c r="T25" s="318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6"/>
    </row>
    <row r="26" spans="1:75" s="134" customFormat="1" ht="11.25">
      <c r="A26" s="283">
        <f t="shared" si="5"/>
        <v>11</v>
      </c>
      <c r="B26" s="68"/>
      <c r="C26" s="73"/>
      <c r="D26" s="156"/>
      <c r="E26" s="316"/>
      <c r="F26" s="324"/>
      <c r="G26" s="324"/>
      <c r="H26" s="105"/>
      <c r="I26" s="346"/>
      <c r="J26" s="150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6"/>
    </row>
    <row r="27" spans="1:75" s="134" customFormat="1" ht="11.25">
      <c r="A27" s="283">
        <f t="shared" si="5"/>
        <v>12</v>
      </c>
      <c r="B27" s="68"/>
      <c r="C27" s="73"/>
      <c r="D27" s="156"/>
      <c r="E27" s="287"/>
      <c r="F27" s="324"/>
      <c r="G27" s="105"/>
      <c r="H27" s="105"/>
      <c r="I27" s="346"/>
      <c r="J27" s="149"/>
      <c r="K27" s="318"/>
      <c r="L27" s="318"/>
      <c r="M27" s="318"/>
      <c r="N27" s="318"/>
      <c r="O27" s="318"/>
      <c r="P27" s="318"/>
      <c r="Q27" s="318"/>
      <c r="R27" s="318"/>
      <c r="S27" s="318"/>
      <c r="T27" s="318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6"/>
    </row>
    <row r="28" spans="1:75" s="134" customFormat="1" ht="11.25">
      <c r="A28" s="283">
        <f t="shared" si="5"/>
        <v>13</v>
      </c>
      <c r="B28" s="283"/>
      <c r="C28" s="358"/>
      <c r="D28" s="156"/>
      <c r="E28" s="287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6"/>
    </row>
    <row r="29" spans="1:75" s="134" customFormat="1" ht="11.25">
      <c r="A29" s="283">
        <f t="shared" si="5"/>
        <v>14</v>
      </c>
      <c r="B29" s="283"/>
      <c r="C29" s="358"/>
      <c r="D29" s="156"/>
      <c r="E29" s="287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6"/>
    </row>
    <row r="30" spans="1:75" s="134" customFormat="1" ht="11.25">
      <c r="A30" s="283">
        <f t="shared" si="5"/>
        <v>15</v>
      </c>
      <c r="B30" s="283"/>
      <c r="C30" s="358"/>
      <c r="D30" s="156"/>
      <c r="E30" s="287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6"/>
    </row>
    <row r="31" spans="1:75" s="133" customFormat="1" ht="11.25">
      <c r="A31" s="283">
        <f t="shared" si="5"/>
        <v>16</v>
      </c>
      <c r="B31" s="283"/>
      <c r="C31" s="358"/>
      <c r="D31" s="156"/>
      <c r="E31" s="287"/>
      <c r="F31" s="288"/>
      <c r="G31" s="288"/>
      <c r="H31" s="288"/>
      <c r="I31" s="288"/>
      <c r="J31" s="288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6"/>
    </row>
    <row r="32" spans="1:75" s="133" customFormat="1" ht="11.25">
      <c r="A32" s="283">
        <f t="shared" si="5"/>
        <v>17</v>
      </c>
      <c r="B32" s="283"/>
      <c r="C32" s="358"/>
      <c r="D32" s="156"/>
      <c r="E32" s="287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6"/>
    </row>
    <row r="33" spans="1:75" s="133" customFormat="1" ht="11.25">
      <c r="A33" s="283">
        <f t="shared" si="5"/>
        <v>18</v>
      </c>
      <c r="B33" s="283"/>
      <c r="C33" s="358"/>
      <c r="D33" s="156"/>
      <c r="E33" s="287"/>
      <c r="F33" s="288"/>
      <c r="G33" s="288"/>
      <c r="H33" s="288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6"/>
    </row>
    <row r="34" spans="1:75" s="133" customFormat="1" ht="11.25">
      <c r="A34" s="283">
        <f t="shared" si="5"/>
        <v>19</v>
      </c>
      <c r="B34" s="283"/>
      <c r="C34" s="358"/>
      <c r="D34" s="156"/>
      <c r="E34" s="287"/>
      <c r="F34" s="288"/>
      <c r="G34" s="288"/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6"/>
    </row>
    <row r="35" spans="1:75" s="133" customFormat="1" ht="11.25">
      <c r="A35" s="283">
        <f t="shared" si="5"/>
        <v>20</v>
      </c>
      <c r="B35" s="283"/>
      <c r="C35" s="358"/>
      <c r="D35" s="156"/>
      <c r="E35" s="287"/>
      <c r="F35" s="288"/>
      <c r="G35" s="288"/>
      <c r="H35" s="288"/>
      <c r="I35" s="288"/>
      <c r="J35" s="288"/>
      <c r="K35" s="288"/>
      <c r="L35" s="288"/>
      <c r="M35" s="288"/>
      <c r="N35" s="288"/>
      <c r="O35" s="288"/>
      <c r="P35" s="288"/>
      <c r="Q35" s="288"/>
      <c r="R35" s="288"/>
      <c r="S35" s="288"/>
      <c r="T35" s="288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6"/>
    </row>
    <row r="36" spans="1:75" s="133" customFormat="1" ht="11.25">
      <c r="A36" s="283">
        <f t="shared" si="5"/>
        <v>21</v>
      </c>
      <c r="B36" s="283"/>
      <c r="C36" s="358"/>
      <c r="D36" s="156"/>
      <c r="E36" s="287"/>
      <c r="F36" s="288"/>
      <c r="G36" s="288"/>
      <c r="H36" s="288"/>
      <c r="I36" s="288"/>
      <c r="J36" s="288"/>
      <c r="K36" s="288"/>
      <c r="L36" s="288"/>
      <c r="M36" s="288"/>
      <c r="N36" s="288"/>
      <c r="O36" s="288"/>
      <c r="P36" s="288"/>
      <c r="Q36" s="288"/>
      <c r="R36" s="288"/>
      <c r="S36" s="288"/>
      <c r="T36" s="288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6"/>
    </row>
    <row r="37" spans="1:75" s="133" customFormat="1" ht="11.25">
      <c r="A37" s="283">
        <f t="shared" si="5"/>
        <v>22</v>
      </c>
      <c r="B37" s="283"/>
      <c r="C37" s="358"/>
      <c r="D37" s="156"/>
      <c r="E37" s="287"/>
      <c r="F37" s="288"/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6"/>
    </row>
    <row r="38" spans="1:75" s="133" customFormat="1" ht="11.25">
      <c r="A38" s="283">
        <f t="shared" si="5"/>
        <v>23</v>
      </c>
      <c r="B38" s="283"/>
      <c r="C38" s="358"/>
      <c r="D38" s="156"/>
      <c r="E38" s="287"/>
      <c r="F38" s="288"/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6"/>
    </row>
    <row r="39" spans="1:75" s="133" customFormat="1" ht="11.25">
      <c r="A39" s="283">
        <f t="shared" si="5"/>
        <v>24</v>
      </c>
      <c r="B39" s="283"/>
      <c r="C39" s="358"/>
      <c r="D39" s="156"/>
      <c r="E39" s="287"/>
      <c r="F39" s="288"/>
      <c r="G39" s="288"/>
      <c r="H39" s="288"/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6"/>
    </row>
    <row r="40" spans="1:75" s="133" customFormat="1" ht="11.25">
      <c r="A40" s="283">
        <f t="shared" si="5"/>
        <v>25</v>
      </c>
      <c r="B40" s="283"/>
      <c r="C40" s="358"/>
      <c r="D40" s="156"/>
      <c r="E40" s="287"/>
      <c r="F40" s="288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6"/>
    </row>
    <row r="41" spans="1:75" s="133" customFormat="1" ht="11.25">
      <c r="A41" s="294"/>
      <c r="B41" s="294"/>
      <c r="C41" s="294"/>
      <c r="D41" s="295" t="s">
        <v>69</v>
      </c>
      <c r="E41" s="296" t="s">
        <v>70</v>
      </c>
      <c r="F41" s="303">
        <f>SUM(F16:F40)</f>
        <v>137546</v>
      </c>
      <c r="G41" s="303">
        <f>SUM(G16:G40)</f>
        <v>0</v>
      </c>
      <c r="H41" s="303">
        <f>SUM(H16:H40)</f>
        <v>0</v>
      </c>
      <c r="I41" s="298" t="s">
        <v>70</v>
      </c>
      <c r="J41" s="303">
        <f t="shared" ref="J41:S41" si="9">SUM(J16:J40)</f>
        <v>0</v>
      </c>
      <c r="K41" s="303">
        <f t="shared" si="9"/>
        <v>137546</v>
      </c>
      <c r="L41" s="303">
        <f t="shared" si="9"/>
        <v>46560</v>
      </c>
      <c r="M41" s="303">
        <f>SUM(M16:M40)</f>
        <v>2470</v>
      </c>
      <c r="N41" s="303">
        <f t="shared" si="9"/>
        <v>0</v>
      </c>
      <c r="O41" s="303">
        <f t="shared" si="9"/>
        <v>1993</v>
      </c>
      <c r="P41" s="303">
        <f t="shared" si="9"/>
        <v>935</v>
      </c>
      <c r="Q41" s="303">
        <f t="shared" si="9"/>
        <v>29927</v>
      </c>
      <c r="R41" s="303">
        <f t="shared" si="9"/>
        <v>2035</v>
      </c>
      <c r="S41" s="303">
        <f t="shared" si="9"/>
        <v>83920</v>
      </c>
      <c r="T41" s="303">
        <f>SUM(T16:T40)</f>
        <v>221466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6"/>
    </row>
    <row r="42" spans="1:75" s="133" customFormat="1" ht="12.75">
      <c r="A42" s="7" t="s">
        <v>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6"/>
    </row>
    <row r="43" spans="1:75" s="133" customFormat="1" ht="12.75">
      <c r="A43" s="7" t="s">
        <v>160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6"/>
    </row>
    <row r="44" spans="1:75" s="133" customFormat="1" ht="12.75">
      <c r="A44" s="71" t="s">
        <v>161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6"/>
    </row>
    <row r="45" spans="1:75" s="133" customFormat="1" ht="12.75">
      <c r="A45" s="71" t="s">
        <v>162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6"/>
    </row>
    <row r="46" spans="1:75" s="94" customFormat="1" ht="15">
      <c r="A46" s="71" t="s">
        <v>163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6"/>
    </row>
    <row r="47" spans="1:75" s="94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6"/>
    </row>
    <row r="48" spans="1:75" s="133" customFormat="1" ht="11.25">
      <c r="A48" s="3"/>
      <c r="B48" s="157" t="s">
        <v>10</v>
      </c>
      <c r="C48" s="158"/>
      <c r="D48" s="158"/>
      <c r="E48" s="158"/>
      <c r="F48" s="158"/>
      <c r="G48" s="158"/>
      <c r="H48" s="158"/>
      <c r="I48" s="158"/>
      <c r="J48" s="159"/>
      <c r="K48" s="160"/>
      <c r="L48" s="16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6"/>
      <c r="BP48" s="6"/>
      <c r="BQ48" s="6"/>
      <c r="BR48" s="6"/>
      <c r="BS48" s="6"/>
      <c r="BT48" s="6"/>
      <c r="BU48" s="6"/>
      <c r="BV48" s="6"/>
      <c r="BW48" s="6"/>
    </row>
    <row r="49" spans="1:75" s="133" customFormat="1" ht="11.25">
      <c r="A49" s="3"/>
      <c r="B49" s="233" t="s">
        <v>76</v>
      </c>
      <c r="C49" s="234"/>
      <c r="D49" s="234"/>
      <c r="E49" s="234"/>
      <c r="F49" s="234"/>
      <c r="G49" s="234"/>
      <c r="H49" s="234"/>
      <c r="I49" s="234"/>
      <c r="J49" s="234"/>
      <c r="K49" s="234"/>
      <c r="L49" s="235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6"/>
      <c r="BP49" s="6"/>
      <c r="BQ49" s="6"/>
      <c r="BR49" s="6"/>
      <c r="BS49" s="6"/>
      <c r="BT49" s="6"/>
      <c r="BU49" s="6"/>
      <c r="BV49" s="6"/>
      <c r="BW49" s="6"/>
    </row>
    <row r="50" spans="1:75" s="130" customFormat="1" ht="11.25">
      <c r="A50" s="3"/>
      <c r="B50" s="16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163" t="s">
        <v>21</v>
      </c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6"/>
      <c r="BP50" s="6"/>
      <c r="BQ50" s="6"/>
      <c r="BR50" s="6"/>
      <c r="BS50" s="6"/>
      <c r="BT50" s="6"/>
      <c r="BU50" s="6"/>
      <c r="BV50" s="6"/>
      <c r="BW50" s="6"/>
    </row>
    <row r="51" spans="1:75" s="130" customFormat="1" ht="11.25">
      <c r="A51" s="3"/>
      <c r="B51" s="162"/>
      <c r="C51" s="30"/>
      <c r="D51" s="4"/>
      <c r="E51" s="30"/>
      <c r="F51" s="295" t="s">
        <v>77</v>
      </c>
      <c r="G51" s="299" t="s">
        <v>78</v>
      </c>
      <c r="H51" s="232" t="s">
        <v>79</v>
      </c>
      <c r="I51" s="232" t="s">
        <v>60</v>
      </c>
      <c r="J51" s="232" t="s">
        <v>80</v>
      </c>
      <c r="K51" s="232" t="s">
        <v>81</v>
      </c>
      <c r="L51" s="164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6"/>
      <c r="BP51" s="6"/>
      <c r="BQ51" s="6"/>
      <c r="BR51" s="6"/>
      <c r="BS51" s="6"/>
      <c r="BT51" s="6"/>
      <c r="BU51" s="6"/>
      <c r="BV51" s="6"/>
      <c r="BW51" s="6"/>
    </row>
    <row r="52" spans="1:75" s="130" customFormat="1" ht="21.75">
      <c r="A52" s="273"/>
      <c r="B52" s="328" t="s">
        <v>0</v>
      </c>
      <c r="C52" s="36"/>
      <c r="D52" s="275" t="s">
        <v>0</v>
      </c>
      <c r="E52" s="275" t="s">
        <v>82</v>
      </c>
      <c r="F52" s="301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29" t="s">
        <v>0</v>
      </c>
      <c r="M52" s="35"/>
      <c r="N52" s="35"/>
      <c r="O52" s="3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6"/>
      <c r="BP52" s="6"/>
      <c r="BQ52" s="6"/>
      <c r="BR52" s="6"/>
      <c r="BS52" s="6"/>
      <c r="BT52" s="6"/>
      <c r="BU52" s="6"/>
      <c r="BV52" s="6"/>
      <c r="BW52" s="6"/>
    </row>
    <row r="53" spans="1:75" s="130" customFormat="1" ht="11.25">
      <c r="A53" s="10"/>
      <c r="B53" s="231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165" t="s">
        <v>89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6"/>
      <c r="BP53" s="6"/>
      <c r="BQ53" s="6"/>
      <c r="BR53" s="6"/>
      <c r="BS53" s="6"/>
      <c r="BT53" s="6"/>
      <c r="BU53" s="6"/>
      <c r="BV53" s="6"/>
      <c r="BW53" s="6"/>
    </row>
    <row r="54" spans="1:75" s="130" customFormat="1" ht="11.25">
      <c r="A54" s="13" t="s">
        <v>45</v>
      </c>
      <c r="B54" s="166" t="s">
        <v>46</v>
      </c>
      <c r="C54" s="167" t="s">
        <v>90</v>
      </c>
      <c r="D54" s="167" t="s">
        <v>48</v>
      </c>
      <c r="E54" s="167"/>
      <c r="F54" s="168" t="s">
        <v>91</v>
      </c>
      <c r="G54" s="168" t="s">
        <v>91</v>
      </c>
      <c r="H54" s="168" t="s">
        <v>92</v>
      </c>
      <c r="I54" s="168" t="s">
        <v>93</v>
      </c>
      <c r="J54" s="168" t="s">
        <v>93</v>
      </c>
      <c r="K54" s="168" t="s">
        <v>94</v>
      </c>
      <c r="L54" s="169" t="s">
        <v>55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6"/>
      <c r="BP54" s="6"/>
      <c r="BQ54" s="6"/>
      <c r="BR54" s="6"/>
      <c r="BS54" s="6"/>
      <c r="BT54" s="6"/>
      <c r="BU54" s="6"/>
      <c r="BV54" s="6"/>
      <c r="BW54" s="6"/>
    </row>
    <row r="55" spans="1:75" s="130" customFormat="1" ht="21.75">
      <c r="A55" s="283">
        <v>1</v>
      </c>
      <c r="B55" s="34" t="str">
        <f>+B16</f>
        <v>DPH24-0006</v>
      </c>
      <c r="C55" s="195" t="str">
        <f>+C16</f>
        <v>Community Program Aide I (UNC)</v>
      </c>
      <c r="D55" s="195" t="str">
        <f>+D16</f>
        <v>Mesa, Julie M. (7/01/2025)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  <c r="J55" s="105">
        <v>0</v>
      </c>
      <c r="K55" s="105">
        <v>0</v>
      </c>
      <c r="L55" s="121">
        <f t="shared" ref="L55:L59" si="10">+E55+F55+G55+H55+I55+J55+K55</f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6"/>
      <c r="BP55" s="6"/>
      <c r="BQ55" s="6"/>
      <c r="BR55" s="6"/>
      <c r="BS55" s="6"/>
      <c r="BT55" s="6"/>
      <c r="BU55" s="6"/>
      <c r="BV55" s="6"/>
      <c r="BW55" s="6"/>
    </row>
    <row r="56" spans="1:75" s="130" customFormat="1" ht="21.75">
      <c r="A56" s="283">
        <f>A55+1</f>
        <v>2</v>
      </c>
      <c r="B56" s="34" t="str">
        <f t="shared" ref="B56:D59" si="11">+B17</f>
        <v>DPH24-0005</v>
      </c>
      <c r="C56" s="195" t="str">
        <f t="shared" si="11"/>
        <v>Community Program Aide I (UNC)</v>
      </c>
      <c r="D56" s="195" t="str">
        <f t="shared" si="11"/>
        <v>Falales, Hazel May I (7/1/2025)</v>
      </c>
      <c r="E56" s="105">
        <v>0</v>
      </c>
      <c r="F56" s="105">
        <v>0</v>
      </c>
      <c r="G56" s="105">
        <v>0</v>
      </c>
      <c r="H56" s="105">
        <v>0</v>
      </c>
      <c r="I56" s="105">
        <v>0</v>
      </c>
      <c r="J56" s="105">
        <v>0</v>
      </c>
      <c r="K56" s="105">
        <v>0</v>
      </c>
      <c r="L56" s="121">
        <f t="shared" si="10"/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6"/>
      <c r="BP56" s="6"/>
      <c r="BQ56" s="6"/>
      <c r="BR56" s="6"/>
      <c r="BS56" s="6"/>
      <c r="BT56" s="6"/>
      <c r="BU56" s="6"/>
      <c r="BV56" s="6"/>
      <c r="BW56" s="6"/>
    </row>
    <row r="57" spans="1:75" s="130" customFormat="1" ht="32.25">
      <c r="A57" s="283">
        <f t="shared" ref="A57:A79" si="12">A56+1</f>
        <v>3</v>
      </c>
      <c r="B57" s="34" t="str">
        <f t="shared" si="11"/>
        <v>DPH25-008</v>
      </c>
      <c r="C57" s="195" t="str">
        <f t="shared" si="11"/>
        <v>Community Program Aide I (UNC)</v>
      </c>
      <c r="D57" s="195" t="str">
        <f t="shared" si="11"/>
        <v xml:space="preserve">VACANT Recruitment in Progress (Vice: A. Sablan 11/9/2025) </v>
      </c>
      <c r="E57" s="105">
        <v>0</v>
      </c>
      <c r="F57" s="105">
        <v>0</v>
      </c>
      <c r="G57" s="105">
        <v>0</v>
      </c>
      <c r="H57" s="105">
        <v>0</v>
      </c>
      <c r="I57" s="105">
        <v>0</v>
      </c>
      <c r="J57" s="105">
        <v>0</v>
      </c>
      <c r="K57" s="105">
        <v>0</v>
      </c>
      <c r="L57" s="121">
        <f t="shared" si="10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6"/>
      <c r="BP57" s="6"/>
      <c r="BQ57" s="6"/>
      <c r="BR57" s="6"/>
      <c r="BS57" s="6"/>
      <c r="BT57" s="6"/>
      <c r="BU57" s="6"/>
      <c r="BV57" s="6"/>
      <c r="BW57" s="6"/>
    </row>
    <row r="58" spans="1:75" s="130" customFormat="1" ht="21.75">
      <c r="A58" s="283">
        <f t="shared" si="12"/>
        <v>4</v>
      </c>
      <c r="B58" s="34" t="str">
        <f t="shared" si="11"/>
        <v>DPH26-003</v>
      </c>
      <c r="C58" s="195" t="str">
        <f t="shared" si="11"/>
        <v>Community Program Aide II (UNC)</v>
      </c>
      <c r="D58" s="195" t="str">
        <f t="shared" si="11"/>
        <v>VACANT, Recruitment in Progress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21">
        <f t="shared" si="10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6"/>
      <c r="BP58" s="6"/>
      <c r="BQ58" s="6"/>
      <c r="BR58" s="6"/>
      <c r="BS58" s="6"/>
      <c r="BT58" s="6"/>
      <c r="BU58" s="6"/>
      <c r="BV58" s="6"/>
      <c r="BW58" s="6"/>
    </row>
    <row r="59" spans="1:75" s="130" customFormat="1" ht="21.75">
      <c r="A59" s="283">
        <f t="shared" si="12"/>
        <v>5</v>
      </c>
      <c r="B59" s="34" t="str">
        <f t="shared" si="11"/>
        <v>DPH26-004</v>
      </c>
      <c r="C59" s="195" t="str">
        <f t="shared" si="11"/>
        <v>Community Program Aide II (UNC)</v>
      </c>
      <c r="D59" s="195" t="str">
        <f t="shared" si="11"/>
        <v>VACANT, Recruitment in Progress</v>
      </c>
      <c r="E59" s="105">
        <v>0</v>
      </c>
      <c r="F59" s="105">
        <v>0</v>
      </c>
      <c r="G59" s="105">
        <v>0</v>
      </c>
      <c r="H59" s="105">
        <v>0</v>
      </c>
      <c r="I59" s="105">
        <v>0</v>
      </c>
      <c r="J59" s="105">
        <v>0</v>
      </c>
      <c r="K59" s="105">
        <v>0</v>
      </c>
      <c r="L59" s="121">
        <f t="shared" si="10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6"/>
      <c r="BP59" s="6"/>
      <c r="BQ59" s="6"/>
      <c r="BR59" s="6"/>
      <c r="BS59" s="6"/>
      <c r="BT59" s="6"/>
      <c r="BU59" s="6"/>
      <c r="BV59" s="6"/>
      <c r="BW59" s="6"/>
    </row>
    <row r="60" spans="1:75" s="130" customFormat="1" ht="11.25">
      <c r="A60" s="283">
        <f t="shared" si="12"/>
        <v>6</v>
      </c>
      <c r="B60" s="34"/>
      <c r="C60" s="110"/>
      <c r="D60" s="110"/>
      <c r="E60" s="105">
        <v>0</v>
      </c>
      <c r="F60" s="105">
        <v>0</v>
      </c>
      <c r="G60" s="105">
        <v>0</v>
      </c>
      <c r="H60" s="105">
        <v>0</v>
      </c>
      <c r="I60" s="105">
        <v>0</v>
      </c>
      <c r="J60" s="105">
        <v>0</v>
      </c>
      <c r="K60" s="105">
        <v>0</v>
      </c>
      <c r="L60" s="121">
        <f t="shared" ref="L60:L79" si="13">+E60+F60+G60+H60+I60+J60+K60</f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6"/>
      <c r="BP60" s="6"/>
      <c r="BQ60" s="6"/>
      <c r="BR60" s="6"/>
      <c r="BS60" s="6"/>
      <c r="BT60" s="6"/>
      <c r="BU60" s="6"/>
      <c r="BV60" s="6"/>
      <c r="BW60" s="6"/>
    </row>
    <row r="61" spans="1:75" s="130" customFormat="1" ht="11.25">
      <c r="A61" s="283">
        <f t="shared" si="12"/>
        <v>7</v>
      </c>
      <c r="B61" s="34"/>
      <c r="C61" s="110"/>
      <c r="D61" s="110"/>
      <c r="E61" s="105">
        <v>0</v>
      </c>
      <c r="F61" s="105">
        <v>0</v>
      </c>
      <c r="G61" s="105">
        <v>0</v>
      </c>
      <c r="H61" s="105">
        <v>0</v>
      </c>
      <c r="I61" s="105">
        <v>0</v>
      </c>
      <c r="J61" s="105">
        <v>0</v>
      </c>
      <c r="K61" s="105">
        <v>0</v>
      </c>
      <c r="L61" s="121">
        <f t="shared" si="13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6"/>
      <c r="BP61" s="6"/>
      <c r="BQ61" s="6"/>
      <c r="BR61" s="6"/>
      <c r="BS61" s="6"/>
      <c r="BT61" s="6"/>
      <c r="BU61" s="6"/>
      <c r="BV61" s="6"/>
      <c r="BW61" s="6"/>
    </row>
    <row r="62" spans="1:75" s="130" customFormat="1" ht="11.25">
      <c r="A62" s="283">
        <f t="shared" si="12"/>
        <v>8</v>
      </c>
      <c r="B62" s="34"/>
      <c r="C62" s="110"/>
      <c r="D62" s="110"/>
      <c r="E62" s="105">
        <v>0</v>
      </c>
      <c r="F62" s="105">
        <v>0</v>
      </c>
      <c r="G62" s="105">
        <v>0</v>
      </c>
      <c r="H62" s="105">
        <v>0</v>
      </c>
      <c r="I62" s="105">
        <v>0</v>
      </c>
      <c r="J62" s="105">
        <v>0</v>
      </c>
      <c r="K62" s="105">
        <v>0</v>
      </c>
      <c r="L62" s="121">
        <f t="shared" si="13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6"/>
      <c r="BP62" s="6"/>
      <c r="BQ62" s="6"/>
      <c r="BR62" s="6"/>
      <c r="BS62" s="6"/>
      <c r="BT62" s="6"/>
      <c r="BU62" s="6"/>
      <c r="BV62" s="6"/>
      <c r="BW62" s="6"/>
    </row>
    <row r="63" spans="1:75" s="130" customFormat="1" ht="11.25">
      <c r="A63" s="283">
        <f t="shared" si="12"/>
        <v>9</v>
      </c>
      <c r="B63" s="34"/>
      <c r="C63" s="110"/>
      <c r="D63" s="110"/>
      <c r="E63" s="105">
        <v>0</v>
      </c>
      <c r="F63" s="105">
        <v>0</v>
      </c>
      <c r="G63" s="105">
        <v>0</v>
      </c>
      <c r="H63" s="105">
        <v>0</v>
      </c>
      <c r="I63" s="105">
        <v>0</v>
      </c>
      <c r="J63" s="105">
        <v>0</v>
      </c>
      <c r="K63" s="105">
        <v>0</v>
      </c>
      <c r="L63" s="121">
        <f t="shared" si="13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6"/>
      <c r="BP63" s="6"/>
      <c r="BQ63" s="6"/>
      <c r="BR63" s="6"/>
      <c r="BS63" s="6"/>
      <c r="BT63" s="6"/>
      <c r="BU63" s="6"/>
      <c r="BV63" s="6"/>
      <c r="BW63" s="6"/>
    </row>
    <row r="64" spans="1:75" s="130" customFormat="1" ht="11.25">
      <c r="A64" s="283">
        <f t="shared" si="12"/>
        <v>10</v>
      </c>
      <c r="B64" s="34"/>
      <c r="C64" s="110"/>
      <c r="D64" s="110"/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21">
        <f t="shared" si="13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6"/>
      <c r="BP64" s="6"/>
      <c r="BQ64" s="6"/>
      <c r="BR64" s="6"/>
      <c r="BS64" s="6"/>
      <c r="BT64" s="6"/>
      <c r="BU64" s="6"/>
      <c r="BV64" s="6"/>
      <c r="BW64" s="6"/>
    </row>
    <row r="65" spans="1:75" s="130" customFormat="1" ht="11.25">
      <c r="A65" s="283">
        <f t="shared" si="12"/>
        <v>11</v>
      </c>
      <c r="B65" s="34"/>
      <c r="C65" s="110"/>
      <c r="D65" s="110"/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21">
        <f t="shared" si="13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6"/>
      <c r="BP65" s="6"/>
      <c r="BQ65" s="6"/>
      <c r="BR65" s="6"/>
      <c r="BS65" s="6"/>
      <c r="BT65" s="6"/>
      <c r="BU65" s="6"/>
      <c r="BV65" s="6"/>
      <c r="BW65" s="6"/>
    </row>
    <row r="66" spans="1:75" s="130" customFormat="1" ht="11.25">
      <c r="A66" s="283">
        <f t="shared" si="12"/>
        <v>12</v>
      </c>
      <c r="B66" s="34"/>
      <c r="C66" s="110"/>
      <c r="D66" s="110"/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21">
        <f t="shared" si="13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6"/>
      <c r="BP66" s="6"/>
      <c r="BQ66" s="6"/>
      <c r="BR66" s="6"/>
      <c r="BS66" s="6"/>
      <c r="BT66" s="6"/>
      <c r="BU66" s="6"/>
      <c r="BV66" s="6"/>
      <c r="BW66" s="6"/>
    </row>
    <row r="67" spans="1:75" s="130" customFormat="1" ht="11.25">
      <c r="A67" s="283">
        <f t="shared" si="12"/>
        <v>13</v>
      </c>
      <c r="B67" s="34"/>
      <c r="C67" s="110"/>
      <c r="D67" s="110"/>
      <c r="E67" s="105">
        <v>0</v>
      </c>
      <c r="F67" s="105">
        <v>0</v>
      </c>
      <c r="G67" s="105">
        <v>0</v>
      </c>
      <c r="H67" s="105">
        <v>0</v>
      </c>
      <c r="I67" s="105">
        <v>0</v>
      </c>
      <c r="J67" s="105">
        <v>0</v>
      </c>
      <c r="K67" s="105">
        <v>0</v>
      </c>
      <c r="L67" s="121">
        <f t="shared" si="13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6"/>
      <c r="BP67" s="6"/>
      <c r="BQ67" s="6"/>
      <c r="BR67" s="6"/>
      <c r="BS67" s="6"/>
      <c r="BT67" s="6"/>
      <c r="BU67" s="6"/>
      <c r="BV67" s="6"/>
      <c r="BW67" s="6"/>
    </row>
    <row r="68" spans="1:75" s="130" customFormat="1" ht="11.25">
      <c r="A68" s="283">
        <f t="shared" si="12"/>
        <v>14</v>
      </c>
      <c r="B68" s="34"/>
      <c r="C68" s="110"/>
      <c r="D68" s="110"/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21">
        <f t="shared" si="13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6"/>
      <c r="BP68" s="6"/>
      <c r="BQ68" s="6"/>
      <c r="BR68" s="6"/>
      <c r="BS68" s="6"/>
      <c r="BT68" s="6"/>
      <c r="BU68" s="6"/>
      <c r="BV68" s="6"/>
      <c r="BW68" s="6"/>
    </row>
    <row r="69" spans="1:75" s="130" customFormat="1" ht="11.25">
      <c r="A69" s="283">
        <f t="shared" si="12"/>
        <v>15</v>
      </c>
      <c r="B69" s="34"/>
      <c r="C69" s="110"/>
      <c r="D69" s="110"/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21">
        <f t="shared" si="13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6"/>
      <c r="BP69" s="6"/>
      <c r="BQ69" s="6"/>
      <c r="BR69" s="6"/>
      <c r="BS69" s="6"/>
      <c r="BT69" s="6"/>
      <c r="BU69" s="6"/>
      <c r="BV69" s="6"/>
      <c r="BW69" s="6"/>
    </row>
    <row r="70" spans="1:75" s="130" customFormat="1" ht="11.25">
      <c r="A70" s="283">
        <f t="shared" si="12"/>
        <v>16</v>
      </c>
      <c r="B70" s="34"/>
      <c r="C70" s="110"/>
      <c r="D70" s="110"/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21">
        <f t="shared" si="13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6"/>
      <c r="BP70" s="6"/>
      <c r="BQ70" s="6"/>
      <c r="BR70" s="6"/>
      <c r="BS70" s="6"/>
      <c r="BT70" s="6"/>
      <c r="BU70" s="6"/>
      <c r="BV70" s="6"/>
      <c r="BW70" s="6"/>
    </row>
    <row r="71" spans="1:75" s="130" customFormat="1" ht="11.25">
      <c r="A71" s="283">
        <f t="shared" si="12"/>
        <v>17</v>
      </c>
      <c r="B71" s="34"/>
      <c r="C71" s="110"/>
      <c r="D71" s="110"/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21">
        <f t="shared" si="13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6"/>
      <c r="BP71" s="6"/>
      <c r="BQ71" s="6"/>
      <c r="BR71" s="6"/>
      <c r="BS71" s="6"/>
      <c r="BT71" s="6"/>
      <c r="BU71" s="6"/>
      <c r="BV71" s="6"/>
      <c r="BW71" s="6"/>
    </row>
    <row r="72" spans="1:75" s="130" customFormat="1" ht="11.25">
      <c r="A72" s="283">
        <f t="shared" si="12"/>
        <v>18</v>
      </c>
      <c r="B72" s="34"/>
      <c r="C72" s="110"/>
      <c r="D72" s="110"/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21">
        <f t="shared" si="13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6"/>
      <c r="BP72" s="6"/>
      <c r="BQ72" s="6"/>
      <c r="BR72" s="6"/>
      <c r="BS72" s="6"/>
      <c r="BT72" s="6"/>
      <c r="BU72" s="6"/>
      <c r="BV72" s="6"/>
      <c r="BW72" s="6"/>
    </row>
    <row r="73" spans="1:75" s="130" customFormat="1" ht="11.25">
      <c r="A73" s="283">
        <f t="shared" si="12"/>
        <v>19</v>
      </c>
      <c r="B73" s="34"/>
      <c r="C73" s="110"/>
      <c r="D73" s="110"/>
      <c r="E73" s="105">
        <v>0</v>
      </c>
      <c r="F73" s="105">
        <v>0</v>
      </c>
      <c r="G73" s="105">
        <v>0</v>
      </c>
      <c r="H73" s="105">
        <v>0</v>
      </c>
      <c r="I73" s="105">
        <v>0</v>
      </c>
      <c r="J73" s="105">
        <v>0</v>
      </c>
      <c r="K73" s="105">
        <v>0</v>
      </c>
      <c r="L73" s="121">
        <f t="shared" si="13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6"/>
      <c r="BP73" s="6"/>
      <c r="BQ73" s="6"/>
      <c r="BR73" s="6"/>
      <c r="BS73" s="6"/>
      <c r="BT73" s="6"/>
      <c r="BU73" s="6"/>
      <c r="BV73" s="6"/>
      <c r="BW73" s="6"/>
    </row>
    <row r="74" spans="1:75" s="130" customFormat="1" ht="11.25">
      <c r="A74" s="283">
        <f t="shared" si="12"/>
        <v>20</v>
      </c>
      <c r="B74" s="34"/>
      <c r="C74" s="110"/>
      <c r="D74" s="110"/>
      <c r="E74" s="105">
        <v>0</v>
      </c>
      <c r="F74" s="105">
        <v>0</v>
      </c>
      <c r="G74" s="105">
        <v>0</v>
      </c>
      <c r="H74" s="105">
        <v>0</v>
      </c>
      <c r="I74" s="105">
        <v>0</v>
      </c>
      <c r="J74" s="105">
        <v>0</v>
      </c>
      <c r="K74" s="105">
        <v>0</v>
      </c>
      <c r="L74" s="121">
        <f t="shared" si="13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6"/>
      <c r="BP74" s="6"/>
      <c r="BQ74" s="6"/>
      <c r="BR74" s="6"/>
      <c r="BS74" s="6"/>
      <c r="BT74" s="6"/>
      <c r="BU74" s="6"/>
      <c r="BV74" s="6"/>
      <c r="BW74" s="6"/>
    </row>
    <row r="75" spans="1:75" s="130" customFormat="1" ht="11.25">
      <c r="A75" s="283">
        <f t="shared" si="12"/>
        <v>21</v>
      </c>
      <c r="B75" s="34"/>
      <c r="C75" s="110"/>
      <c r="D75" s="110"/>
      <c r="E75" s="105">
        <v>0</v>
      </c>
      <c r="F75" s="105">
        <v>0</v>
      </c>
      <c r="G75" s="105">
        <v>0</v>
      </c>
      <c r="H75" s="105">
        <v>0</v>
      </c>
      <c r="I75" s="105">
        <v>0</v>
      </c>
      <c r="J75" s="105">
        <v>0</v>
      </c>
      <c r="K75" s="105">
        <v>0</v>
      </c>
      <c r="L75" s="121">
        <f t="shared" si="13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6"/>
      <c r="BP75" s="6"/>
      <c r="BQ75" s="6"/>
      <c r="BR75" s="6"/>
      <c r="BS75" s="6"/>
      <c r="BT75" s="6"/>
      <c r="BU75" s="6"/>
      <c r="BV75" s="6"/>
      <c r="BW75" s="6"/>
    </row>
    <row r="76" spans="1:75" s="130" customFormat="1" ht="11.25">
      <c r="A76" s="283">
        <f t="shared" si="12"/>
        <v>22</v>
      </c>
      <c r="B76" s="34"/>
      <c r="C76" s="110"/>
      <c r="D76" s="110"/>
      <c r="E76" s="105">
        <v>0</v>
      </c>
      <c r="F76" s="105">
        <v>0</v>
      </c>
      <c r="G76" s="105">
        <v>0</v>
      </c>
      <c r="H76" s="105">
        <v>0</v>
      </c>
      <c r="I76" s="105">
        <v>0</v>
      </c>
      <c r="J76" s="105">
        <v>0</v>
      </c>
      <c r="K76" s="105">
        <v>0</v>
      </c>
      <c r="L76" s="121">
        <f t="shared" si="13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6"/>
      <c r="BP76" s="6"/>
      <c r="BQ76" s="6"/>
      <c r="BR76" s="6"/>
      <c r="BS76" s="6"/>
      <c r="BT76" s="6"/>
      <c r="BU76" s="6"/>
      <c r="BV76" s="6"/>
      <c r="BW76" s="6"/>
    </row>
    <row r="77" spans="1:75" s="130" customFormat="1" ht="11.25">
      <c r="A77" s="283">
        <f t="shared" si="12"/>
        <v>23</v>
      </c>
      <c r="B77" s="34"/>
      <c r="C77" s="110"/>
      <c r="D77" s="110"/>
      <c r="E77" s="105">
        <v>0</v>
      </c>
      <c r="F77" s="105">
        <v>0</v>
      </c>
      <c r="G77" s="105">
        <v>0</v>
      </c>
      <c r="H77" s="105">
        <v>0</v>
      </c>
      <c r="I77" s="105">
        <v>0</v>
      </c>
      <c r="J77" s="105">
        <v>0</v>
      </c>
      <c r="K77" s="105">
        <v>0</v>
      </c>
      <c r="L77" s="121">
        <f t="shared" si="13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6"/>
      <c r="BP77" s="6"/>
      <c r="BQ77" s="6"/>
      <c r="BR77" s="6"/>
      <c r="BS77" s="6"/>
      <c r="BT77" s="6"/>
      <c r="BU77" s="6"/>
      <c r="BV77" s="6"/>
      <c r="BW77" s="6"/>
    </row>
    <row r="78" spans="1:75" s="130" customFormat="1" ht="11.25">
      <c r="A78" s="283">
        <f t="shared" si="12"/>
        <v>24</v>
      </c>
      <c r="B78" s="34"/>
      <c r="C78" s="110"/>
      <c r="D78" s="110"/>
      <c r="E78" s="105">
        <v>0</v>
      </c>
      <c r="F78" s="105">
        <v>0</v>
      </c>
      <c r="G78" s="105">
        <v>0</v>
      </c>
      <c r="H78" s="105">
        <v>0</v>
      </c>
      <c r="I78" s="105">
        <v>0</v>
      </c>
      <c r="J78" s="105">
        <v>0</v>
      </c>
      <c r="K78" s="105">
        <v>0</v>
      </c>
      <c r="L78" s="121">
        <f t="shared" si="13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6"/>
      <c r="BP78" s="6"/>
      <c r="BQ78" s="6"/>
      <c r="BR78" s="6"/>
      <c r="BS78" s="6"/>
      <c r="BT78" s="6"/>
      <c r="BU78" s="6"/>
      <c r="BV78" s="6"/>
      <c r="BW78" s="6"/>
    </row>
    <row r="79" spans="1:75" s="130" customFormat="1" ht="11.25">
      <c r="A79" s="283">
        <f t="shared" si="12"/>
        <v>25</v>
      </c>
      <c r="B79" s="34"/>
      <c r="C79" s="110"/>
      <c r="D79" s="110"/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21">
        <f t="shared" si="13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6"/>
      <c r="BP79" s="6"/>
      <c r="BQ79" s="6"/>
      <c r="BR79" s="6"/>
      <c r="BS79" s="6"/>
      <c r="BT79" s="6"/>
      <c r="BU79" s="6"/>
      <c r="BV79" s="6"/>
      <c r="BW79" s="6"/>
    </row>
    <row r="80" spans="1:75" s="130" customFormat="1" ht="11.25">
      <c r="A80" s="294"/>
      <c r="B80" s="294"/>
      <c r="C80" s="294"/>
      <c r="D80" s="295" t="s">
        <v>69</v>
      </c>
      <c r="E80" s="303">
        <f t="shared" ref="E80:L80" si="14">SUM(E55:E79)</f>
        <v>0</v>
      </c>
      <c r="F80" s="303">
        <f t="shared" si="14"/>
        <v>0</v>
      </c>
      <c r="G80" s="303">
        <f t="shared" si="14"/>
        <v>0</v>
      </c>
      <c r="H80" s="303">
        <f t="shared" si="14"/>
        <v>0</v>
      </c>
      <c r="I80" s="303">
        <f t="shared" si="14"/>
        <v>0</v>
      </c>
      <c r="J80" s="303">
        <f t="shared" si="14"/>
        <v>0</v>
      </c>
      <c r="K80" s="303">
        <f t="shared" si="14"/>
        <v>0</v>
      </c>
      <c r="L80" s="303">
        <f t="shared" si="14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6"/>
      <c r="BP80" s="6"/>
      <c r="BQ80" s="6"/>
      <c r="BR80" s="6"/>
      <c r="BS80" s="6"/>
      <c r="BT80" s="6"/>
      <c r="BU80" s="6"/>
      <c r="BV80" s="6"/>
      <c r="BW80" s="6"/>
    </row>
    <row r="81" spans="1:75">
      <c r="A81" s="3" t="s">
        <v>77</v>
      </c>
      <c r="B81" s="3" t="s">
        <v>164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</row>
    <row r="82" spans="1:75">
      <c r="A82" s="3" t="s">
        <v>78</v>
      </c>
      <c r="B82" s="3" t="s">
        <v>165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</row>
    <row r="83" spans="1:75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</row>
    <row r="84" spans="1:75">
      <c r="A84" s="3" t="s">
        <v>60</v>
      </c>
      <c r="B84" s="3" t="s">
        <v>166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</row>
    <row r="85" spans="1:75">
      <c r="A85" s="3" t="s">
        <v>80</v>
      </c>
      <c r="B85" s="3" t="s">
        <v>167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</row>
    <row r="86" spans="1:75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</row>
  </sheetData>
  <mergeCells count="5">
    <mergeCell ref="I13:J14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4" orientation="landscape" r:id="rId1"/>
  <headerFooter>
    <oddHeader>&amp;C&amp;"Times New Roman,Bold"Government of Guam 
Fiscal Year 2026, Quarter 2
Agency Staffing Pattern</oddHeader>
  </headerFooter>
  <rowBreaks count="1" manualBreakCount="1">
    <brk id="46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Gov Guam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Gov Guam</dc:creator>
  <cp:keywords/>
  <dc:description/>
  <cp:lastModifiedBy/>
  <cp:revision/>
  <dcterms:created xsi:type="dcterms:W3CDTF">2000-07-08T01:37:33Z</dcterms:created>
  <dcterms:modified xsi:type="dcterms:W3CDTF">2026-04-29T00:44:04Z</dcterms:modified>
  <cp:category/>
  <cp:contentStatus/>
</cp:coreProperties>
</file>